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0736" windowHeight="11760"/>
  </bookViews>
  <sheets>
    <sheet name="Бюджет_7" sheetId="1" r:id="rId1"/>
  </sheets>
  <definedNames>
    <definedName name="_xlnm._FilterDatabase" localSheetId="0" hidden="1">Бюджет_7!$A$6:$AB$94</definedName>
    <definedName name="_xlnm.Print_Titles" localSheetId="0">Бюджет_7!$6:$6</definedName>
  </definedNames>
  <calcPr calcId="144525"/>
</workbook>
</file>

<file path=xl/calcChain.xml><?xml version="1.0" encoding="utf-8"?>
<calcChain xmlns="http://schemas.openxmlformats.org/spreadsheetml/2006/main">
  <c r="Y61" i="1" l="1"/>
  <c r="Z61" i="1"/>
  <c r="X61" i="1"/>
  <c r="Y85" i="1"/>
  <c r="Y84" i="1" s="1"/>
  <c r="Y83" i="1" s="1"/>
  <c r="Y82" i="1" s="1"/>
  <c r="Y81" i="1" s="1"/>
  <c r="Y80" i="1" s="1"/>
  <c r="Z85" i="1"/>
  <c r="Z84" i="1" s="1"/>
  <c r="Z83" i="1" s="1"/>
  <c r="Z82" i="1" s="1"/>
  <c r="Z81" i="1" s="1"/>
  <c r="Z80" i="1" s="1"/>
  <c r="X80" i="1"/>
  <c r="X81" i="1"/>
  <c r="X82" i="1"/>
  <c r="X83" i="1"/>
  <c r="X84" i="1"/>
  <c r="X85" i="1"/>
  <c r="Z46" i="1"/>
  <c r="Y53" i="1"/>
  <c r="Z53" i="1"/>
  <c r="X53" i="1"/>
  <c r="X7" i="1"/>
  <c r="X14" i="1"/>
  <c r="Y59" i="1" l="1"/>
  <c r="Y58" i="1" s="1"/>
  <c r="Y57" i="1" s="1"/>
  <c r="Y56" i="1" s="1"/>
  <c r="Z59" i="1"/>
  <c r="Z58" i="1" s="1"/>
  <c r="Z57" i="1" s="1"/>
  <c r="Z56" i="1" s="1"/>
  <c r="X59" i="1"/>
  <c r="X58" i="1" s="1"/>
  <c r="X57" i="1" s="1"/>
  <c r="X56" i="1" s="1"/>
  <c r="Y55" i="1" l="1"/>
  <c r="Z55" i="1"/>
  <c r="X55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78" i="1"/>
  <c r="Y78" i="1"/>
  <c r="X78" i="1"/>
  <c r="Z77" i="1"/>
  <c r="Y77" i="1"/>
  <c r="X77" i="1"/>
  <c r="Z75" i="1"/>
  <c r="Y75" i="1"/>
  <c r="X75" i="1"/>
  <c r="Z72" i="1"/>
  <c r="Y72" i="1"/>
  <c r="Y71" i="1" s="1"/>
  <c r="Y70" i="1" s="1"/>
  <c r="Y69" i="1" s="1"/>
  <c r="Y68" i="1" s="1"/>
  <c r="Y67" i="1" s="1"/>
  <c r="X72" i="1"/>
  <c r="Z71" i="1"/>
  <c r="Z70" i="1" s="1"/>
  <c r="Z69" i="1" s="1"/>
  <c r="Z68" i="1" s="1"/>
  <c r="Z67" i="1" s="1"/>
  <c r="X71" i="1"/>
  <c r="X70" i="1" s="1"/>
  <c r="X69" i="1" s="1"/>
  <c r="X68" i="1" s="1"/>
  <c r="X67" i="1" s="1"/>
  <c r="Z65" i="1"/>
  <c r="Z64" i="1" s="1"/>
  <c r="Z63" i="1" s="1"/>
  <c r="Z62" i="1" s="1"/>
  <c r="Y65" i="1"/>
  <c r="Y64" i="1" s="1"/>
  <c r="Y63" i="1" s="1"/>
  <c r="Y62" i="1" s="1"/>
  <c r="X65" i="1"/>
  <c r="X64" i="1" s="1"/>
  <c r="X63" i="1" s="1"/>
  <c r="X62" i="1" s="1"/>
  <c r="Z51" i="1"/>
  <c r="Z50" i="1" s="1"/>
  <c r="Z49" i="1" s="1"/>
  <c r="Z48" i="1" s="1"/>
  <c r="Z47" i="1" s="1"/>
  <c r="Y51" i="1"/>
  <c r="X51" i="1"/>
  <c r="Y50" i="1"/>
  <c r="X50" i="1"/>
  <c r="Y49" i="1"/>
  <c r="X49" i="1"/>
  <c r="Y48" i="1"/>
  <c r="X48" i="1"/>
  <c r="Y47" i="1"/>
  <c r="X47" i="1"/>
  <c r="Y46" i="1"/>
  <c r="X46" i="1"/>
  <c r="Z44" i="1"/>
  <c r="Z43" i="1" s="1"/>
  <c r="Z42" i="1" s="1"/>
  <c r="Z41" i="1" s="1"/>
  <c r="Z40" i="1" s="1"/>
  <c r="Z39" i="1" s="1"/>
  <c r="Y44" i="1"/>
  <c r="X44" i="1"/>
  <c r="X43" i="1" s="1"/>
  <c r="X42" i="1" s="1"/>
  <c r="X41" i="1" s="1"/>
  <c r="X40" i="1" s="1"/>
  <c r="X39" i="1" s="1"/>
  <c r="Y43" i="1"/>
  <c r="Y42" i="1" s="1"/>
  <c r="Y41" i="1" s="1"/>
  <c r="Y40" i="1" s="1"/>
  <c r="Y39" i="1" s="1"/>
  <c r="Z37" i="1"/>
  <c r="Z36" i="1" s="1"/>
  <c r="Z35" i="1" s="1"/>
  <c r="Z34" i="1" s="1"/>
  <c r="Z33" i="1" s="1"/>
  <c r="Z32" i="1" s="1"/>
  <c r="Y37" i="1"/>
  <c r="X37" i="1"/>
  <c r="X36" i="1" s="1"/>
  <c r="X35" i="1" s="1"/>
  <c r="X34" i="1" s="1"/>
  <c r="X33" i="1" s="1"/>
  <c r="X32" i="1" s="1"/>
  <c r="Y36" i="1"/>
  <c r="Y35" i="1" s="1"/>
  <c r="Y34" i="1" s="1"/>
  <c r="Y33" i="1" s="1"/>
  <c r="Y32" i="1" s="1"/>
  <c r="X25" i="1"/>
  <c r="X24" i="1" s="1"/>
  <c r="X23" i="1" s="1"/>
  <c r="X22" i="1" s="1"/>
  <c r="Z22" i="1"/>
  <c r="Y22" i="1"/>
  <c r="Z18" i="1"/>
  <c r="Y18" i="1"/>
  <c r="X18" i="1"/>
  <c r="X17" i="1" s="1"/>
  <c r="X16" i="1" s="1"/>
  <c r="X15" i="1" s="1"/>
  <c r="Z17" i="1"/>
  <c r="Y17" i="1"/>
  <c r="Z16" i="1"/>
  <c r="Y16" i="1"/>
  <c r="Z15" i="1"/>
  <c r="Y15" i="1"/>
  <c r="Z14" i="1"/>
  <c r="Y14" i="1"/>
  <c r="Z12" i="1"/>
  <c r="Z11" i="1" s="1"/>
  <c r="Z10" i="1" s="1"/>
  <c r="Z9" i="1" s="1"/>
  <c r="Z8" i="1" s="1"/>
  <c r="Z7" i="1" s="1"/>
  <c r="Y12" i="1"/>
  <c r="X12" i="1"/>
  <c r="X11" i="1" s="1"/>
  <c r="X10" i="1" s="1"/>
  <c r="X9" i="1" s="1"/>
  <c r="X8" i="1" s="1"/>
  <c r="Y11" i="1"/>
  <c r="Y10" i="1" s="1"/>
  <c r="Y9" i="1" s="1"/>
  <c r="Y8" i="1" s="1"/>
  <c r="Y7" i="1" s="1"/>
  <c r="Z94" i="1" l="1"/>
  <c r="Y94" i="1"/>
  <c r="X94" i="1"/>
</calcChain>
</file>

<file path=xl/sharedStrings.xml><?xml version="1.0" encoding="utf-8"?>
<sst xmlns="http://schemas.openxmlformats.org/spreadsheetml/2006/main" count="258" uniqueCount="110">
  <si>
    <t/>
  </si>
  <si>
    <t>540</t>
  </si>
  <si>
    <t>2240170180</t>
  </si>
  <si>
    <t>Иные межбюджетные трансферты</t>
  </si>
  <si>
    <t>Осуществление передаваемых полномочий по централизованной бухгалтерии</t>
  </si>
  <si>
    <t>2240100000</t>
  </si>
  <si>
    <t>Комплекс процессных мероприятий  «Осуществление деятельности органов местного самоуправления»</t>
  </si>
  <si>
    <t>2240000000</t>
  </si>
  <si>
    <t>Комплексы процессных мероприятий</t>
  </si>
  <si>
    <t>2200000000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</si>
  <si>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</si>
  <si>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</si>
  <si>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>240</t>
  </si>
  <si>
    <t>2041071630</t>
  </si>
  <si>
    <t>Иные закупки товаров, работ и услуг для обеспечения государственных (муниципальных) нужд</t>
  </si>
  <si>
    <t>Организация по проведению физкультурных и спортивных мероприятий в соответствии с календарным планом физкультурных и спортивных мероприятий</t>
  </si>
  <si>
    <t>2041000000</t>
  </si>
  <si>
    <t>Комплекс процессных мероприятий «Проведение физкультурных и спортивных мероприятий в соответствии с календарным планом физкультурных и спортивных мероприятий»</t>
  </si>
  <si>
    <t>2040000000</t>
  </si>
  <si>
    <t>2000000000</t>
  </si>
  <si>
    <t xml:space="preserve">Физическая культура </t>
  </si>
  <si>
    <t>Физическая культура и спорт</t>
  </si>
  <si>
    <t>2040971271</t>
  </si>
  <si>
    <t>Осуществление передаваемых полномочий на организацию библиотечного, справочно – информационного обслуживания населения</t>
  </si>
  <si>
    <t>2040900000</t>
  </si>
  <si>
    <t>Комплекс процессных мероприятий «Развитие библиотечного дела»</t>
  </si>
  <si>
    <t>2040871251</t>
  </si>
  <si>
    <t>Осуществление передаваемых полномочий на организацию культурно-досугового обслуживания населения</t>
  </si>
  <si>
    <t>2040871250</t>
  </si>
  <si>
    <t>110</t>
  </si>
  <si>
    <t>Расходы на выплаты персоналу казенных учреждений</t>
  </si>
  <si>
    <t>Мероприятия по организации культурно – досугового обслуживания населения</t>
  </si>
  <si>
    <t>2040800000</t>
  </si>
  <si>
    <t>Комплекс процессных мероприятий «Организация культурно-досугового обслуживания населения»</t>
  </si>
  <si>
    <t>Культура</t>
  </si>
  <si>
    <t>Культура и кинематография</t>
  </si>
  <si>
    <t>2040690830</t>
  </si>
  <si>
    <t>Прочие мероприятия по благоустройству</t>
  </si>
  <si>
    <t>2040600000</t>
  </si>
  <si>
    <t>Комплекс процессных мероприятий «Благоустройство сельских территорий»</t>
  </si>
  <si>
    <t>Благоустройство</t>
  </si>
  <si>
    <t>Жилищно-коммунальное хозяйство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</si>
  <si>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</si>
  <si>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«Развитие сети автомобильных дорог регионального, межмуниципального и местного значения»</t>
  </si>
  <si>
    <t>Дорожное хозяйство(дорожные фонды)</t>
  </si>
  <si>
    <t>Национальная экономика</t>
  </si>
  <si>
    <t>2040270050</t>
  </si>
  <si>
    <t>Обеспечение деятельности служб защиты населения и территорий от чрезвычайных ситуаций</t>
  </si>
  <si>
    <t>2040200000</t>
  </si>
  <si>
    <t xml:space="preserve">Комплекс процессных мероприятий «Обеспечение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обороны» </t>
  </si>
  <si>
    <t>Обеспечение пожарной безопасности</t>
  </si>
  <si>
    <t>Национальная безопасность и правоохранительная деятельность</t>
  </si>
  <si>
    <t>120</t>
  </si>
  <si>
    <t>2040151180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</si>
  <si>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</si>
  <si>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</si>
  <si>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2040100000</t>
  </si>
  <si>
    <t>Комплекс процессных мероприятий «Осуществление первичного воинского учета органами местного самоуправления поселений»</t>
  </si>
  <si>
    <t>Мобилизационная и вневойсковая подготовка</t>
  </si>
  <si>
    <t>Национальная оборона</t>
  </si>
  <si>
    <t>870</t>
  </si>
  <si>
    <t>7750000050</t>
  </si>
  <si>
    <t>Резервные средства</t>
  </si>
  <si>
    <t>Резервные фонды местных администраций</t>
  </si>
  <si>
    <t>7750000000</t>
  </si>
  <si>
    <t>Прочие непрограммные мероприятия</t>
  </si>
  <si>
    <t>7700000000</t>
  </si>
  <si>
    <t>Непрограммные мероприятия</t>
  </si>
  <si>
    <t>Резервные фонды</t>
  </si>
  <si>
    <t>850</t>
  </si>
  <si>
    <t>2240110020</t>
  </si>
  <si>
    <t>Уплата налогов, сборов и иных платежей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</si>
  <si>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</si>
  <si>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</si>
  <si>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2240110120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</si>
  <si>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</si>
  <si>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</si>
  <si>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</si>
  <si>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</si>
  <si>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2017 г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</si>
  <si>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</si>
  <si>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</si>
  <si>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</si>
  <si>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</si>
  <si>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</si>
  <si>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</si>
  <si>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</si>
  <si>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ПРз</t>
  </si>
  <si>
    <t>Рз</t>
  </si>
  <si>
    <t>РзПр</t>
  </si>
  <si>
    <t>Наименование</t>
  </si>
  <si>
    <t>2026 год</t>
  </si>
  <si>
    <t xml:space="preserve">                  ИТОГО</t>
  </si>
  <si>
    <t>Муниципальная программа «Развитие муниципального образования «Юдинский сельсовет»</t>
  </si>
  <si>
    <t>Муниципальная программа «Реализация  муниципальной политики в муниципальном  образовании  «Юдинский сельсовет»</t>
  </si>
  <si>
    <t>тыс.руб.</t>
  </si>
  <si>
    <t>РАСПРЕДЕЛЕНИЕ БЮДЖЕТНЫХ АССИГНОВАНИЙ БЮДЖЕТА 
МУНИЦИПАЛЬНОГО ОБРАЗОВАНИЯ «ЮДИНСКИЙ СЕЛЬСОВЕТ» 
ПО РАЗДЕЛАМ, ПОДРАЗДЕЛАМ, ЦЕЛЕВЫМ СТАТЬЯМ 
(МУНИЦИПАЛЬНЫМ ПРОГРАММАМ И НЕПРОГРАММНЫМ 
НАПРАВЛЕНИЯМ ДЕЯТЕЛЬНОСТИ), ГРУППАМ И ПОДГРУППАМ 
ВИДОВ РАСХОДОВ КЛАССИФИКАЦИИ РАСХОДОВ НА 2025 ГОД ИПЛАНОВЫЙ ПЕРИОД 2026-2027 ГОДОВ</t>
  </si>
  <si>
    <t>2027 год</t>
  </si>
  <si>
    <t>Иные выплаты текущего характера организациям</t>
  </si>
  <si>
    <t xml:space="preserve">Непрограммные мероприятия </t>
  </si>
  <si>
    <t xml:space="preserve">Прочие непрограммные мероприятия </t>
  </si>
  <si>
    <t>Проведение выборов в муниципальных образованиях</t>
  </si>
  <si>
    <t>Специальные расходы</t>
  </si>
  <si>
    <t>Жилищное хозяйство</t>
  </si>
  <si>
    <t>Комплекс процессных мероприятий "Развитие в области жилищного хозяйства сельских территорий"</t>
  </si>
  <si>
    <t>Мериприятие в области жилищного хозяйства</t>
  </si>
  <si>
    <t>204039Д100</t>
  </si>
  <si>
    <t>Софинансирование на капитальный ремонт и ремонт автомобильных дорог общего пользования населенных пунктов</t>
  </si>
  <si>
    <t>20403SД840</t>
  </si>
  <si>
    <t>Приложение  № 5
к решению Совета депутатов
№  110      от 27.12.2024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</si>
</sst>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\.00\.00"/>
    <numFmt numFmtId="166" formatCode="0000000000"/>
    <numFmt numFmtId="167" formatCode="00"/>
    <numFmt numFmtId="168" formatCode="\1"/>
    <numFmt numFmtId="169" formatCode="0000000"/>
    <numFmt numFmtId="170" formatCode="0.0,"/>
  </numFmts>
  <fonts count="17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3" fontId="1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3" fontId="11" fillId="0" borderId="0" xfId="0" applyNumberFormat="1" applyFont="1" applyFill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165" fontId="11" fillId="0" borderId="5" xfId="0" applyNumberFormat="1" applyFont="1" applyFill="1" applyBorder="1" applyAlignment="1" applyProtection="1">
      <protection hidden="1"/>
    </xf>
    <xf numFmtId="0" fontId="6" fillId="0" borderId="9" xfId="0" applyFont="1" applyBorder="1" applyProtection="1">
      <protection hidden="1"/>
    </xf>
    <xf numFmtId="165" fontId="11" fillId="0" borderId="10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 vertical="top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3" fillId="0" borderId="17" xfId="0" applyNumberFormat="1" applyFont="1" applyFill="1" applyBorder="1" applyAlignment="1" applyProtection="1">
      <alignment horizontal="centerContinuous"/>
      <protection hidden="1"/>
    </xf>
    <xf numFmtId="0" fontId="13" fillId="0" borderId="16" xfId="0" applyNumberFormat="1" applyFont="1" applyFill="1" applyBorder="1" applyAlignment="1" applyProtection="1">
      <alignment horizontal="centerContinuous"/>
      <protection hidden="1"/>
    </xf>
    <xf numFmtId="0" fontId="13" fillId="0" borderId="16" xfId="0" applyNumberFormat="1" applyFont="1" applyFill="1" applyBorder="1" applyAlignment="1" applyProtection="1">
      <alignment horizontal="centerContinuous" vertical="top" wrapText="1"/>
      <protection hidden="1"/>
    </xf>
    <xf numFmtId="0" fontId="13" fillId="0" borderId="3" xfId="0" applyNumberFormat="1" applyFont="1" applyFill="1" applyBorder="1" applyAlignment="1" applyProtection="1">
      <alignment horizontal="centerContinuous"/>
      <protection hidden="1"/>
    </xf>
    <xf numFmtId="168" fontId="14" fillId="0" borderId="12" xfId="0" applyNumberFormat="1" applyFont="1" applyFill="1" applyBorder="1" applyAlignment="1" applyProtection="1">
      <alignment wrapText="1"/>
      <protection hidden="1"/>
    </xf>
    <xf numFmtId="167" fontId="13" fillId="0" borderId="13" xfId="0" applyNumberFormat="1" applyFont="1" applyFill="1" applyBorder="1" applyAlignment="1" applyProtection="1">
      <protection hidden="1"/>
    </xf>
    <xf numFmtId="166" fontId="13" fillId="0" borderId="13" xfId="0" applyNumberFormat="1" applyFont="1" applyFill="1" applyBorder="1" applyAlignment="1" applyProtection="1">
      <alignment wrapText="1"/>
      <protection hidden="1"/>
    </xf>
    <xf numFmtId="164" fontId="13" fillId="0" borderId="13" xfId="0" applyNumberFormat="1" applyFont="1" applyFill="1" applyBorder="1" applyAlignment="1" applyProtection="1">
      <alignment wrapText="1"/>
      <protection hidden="1"/>
    </xf>
    <xf numFmtId="4" fontId="14" fillId="0" borderId="12" xfId="0" applyNumberFormat="1" applyFont="1" applyFill="1" applyBorder="1" applyAlignment="1" applyProtection="1">
      <protection hidden="1"/>
    </xf>
    <xf numFmtId="167" fontId="14" fillId="0" borderId="13" xfId="0" applyNumberFormat="1" applyFont="1" applyFill="1" applyBorder="1" applyAlignment="1" applyProtection="1">
      <protection hidden="1"/>
    </xf>
    <xf numFmtId="166" fontId="14" fillId="0" borderId="13" xfId="0" applyNumberFormat="1" applyFont="1" applyFill="1" applyBorder="1" applyAlignment="1" applyProtection="1">
      <alignment wrapText="1"/>
      <protection hidden="1"/>
    </xf>
    <xf numFmtId="164" fontId="14" fillId="0" borderId="13" xfId="0" applyNumberFormat="1" applyFont="1" applyFill="1" applyBorder="1" applyAlignment="1" applyProtection="1">
      <alignment wrapText="1"/>
      <protection hidden="1"/>
    </xf>
    <xf numFmtId="168" fontId="14" fillId="0" borderId="6" xfId="0" applyNumberFormat="1" applyFont="1" applyFill="1" applyBorder="1" applyAlignment="1" applyProtection="1">
      <alignment wrapText="1"/>
      <protection hidden="1"/>
    </xf>
    <xf numFmtId="167" fontId="14" fillId="0" borderId="8" xfId="0" applyNumberFormat="1" applyFont="1" applyFill="1" applyBorder="1" applyAlignment="1" applyProtection="1">
      <protection hidden="1"/>
    </xf>
    <xf numFmtId="166" fontId="14" fillId="0" borderId="8" xfId="0" applyNumberFormat="1" applyFont="1" applyFill="1" applyBorder="1" applyAlignment="1" applyProtection="1">
      <alignment wrapText="1"/>
      <protection hidden="1"/>
    </xf>
    <xf numFmtId="164" fontId="14" fillId="0" borderId="8" xfId="0" applyNumberFormat="1" applyFont="1" applyFill="1" applyBorder="1" applyAlignment="1" applyProtection="1">
      <alignment wrapText="1"/>
      <protection hidden="1"/>
    </xf>
    <xf numFmtId="4" fontId="14" fillId="0" borderId="6" xfId="0" applyNumberFormat="1" applyFont="1" applyFill="1" applyBorder="1" applyAlignment="1" applyProtection="1">
      <protection hidden="1"/>
    </xf>
    <xf numFmtId="170" fontId="13" fillId="0" borderId="13" xfId="0" applyNumberFormat="1" applyFont="1" applyFill="1" applyBorder="1" applyAlignment="1" applyProtection="1">
      <alignment wrapText="1"/>
      <protection hidden="1"/>
    </xf>
    <xf numFmtId="170" fontId="13" fillId="0" borderId="2" xfId="0" applyNumberFormat="1" applyFont="1" applyFill="1" applyBorder="1" applyAlignment="1" applyProtection="1">
      <alignment wrapText="1"/>
      <protection hidden="1"/>
    </xf>
    <xf numFmtId="170" fontId="13" fillId="0" borderId="11" xfId="0" applyNumberFormat="1" applyFont="1" applyFill="1" applyBorder="1" applyAlignment="1" applyProtection="1">
      <alignment wrapText="1"/>
      <protection hidden="1"/>
    </xf>
    <xf numFmtId="170" fontId="14" fillId="0" borderId="13" xfId="0" applyNumberFormat="1" applyFont="1" applyFill="1" applyBorder="1" applyAlignment="1" applyProtection="1">
      <alignment wrapText="1"/>
      <protection hidden="1"/>
    </xf>
    <xf numFmtId="170" fontId="14" fillId="0" borderId="2" xfId="0" applyNumberFormat="1" applyFont="1" applyFill="1" applyBorder="1" applyAlignment="1" applyProtection="1">
      <alignment wrapText="1"/>
      <protection hidden="1"/>
    </xf>
    <xf numFmtId="170" fontId="14" fillId="0" borderId="11" xfId="0" applyNumberFormat="1" applyFont="1" applyFill="1" applyBorder="1" applyAlignment="1" applyProtection="1">
      <alignment wrapText="1"/>
      <protection hidden="1"/>
    </xf>
    <xf numFmtId="0" fontId="14" fillId="0" borderId="22" xfId="0" applyNumberFormat="1" applyFont="1" applyFill="1" applyBorder="1" applyAlignment="1" applyProtection="1">
      <protection hidden="1"/>
    </xf>
    <xf numFmtId="3" fontId="13" fillId="0" borderId="22" xfId="0" applyNumberFormat="1" applyFont="1" applyFill="1" applyBorder="1" applyAlignment="1" applyProtection="1">
      <protection hidden="1"/>
    </xf>
    <xf numFmtId="4" fontId="13" fillId="0" borderId="7" xfId="0" applyNumberFormat="1" applyFont="1" applyFill="1" applyBorder="1" applyAlignment="1" applyProtection="1">
      <protection hidden="1"/>
    </xf>
    <xf numFmtId="170" fontId="13" fillId="0" borderId="22" xfId="0" applyNumberFormat="1" applyFont="1" applyFill="1" applyBorder="1" applyAlignment="1" applyProtection="1">
      <protection hidden="1"/>
    </xf>
    <xf numFmtId="0" fontId="13" fillId="0" borderId="22" xfId="0" applyNumberFormat="1" applyFont="1" applyFill="1" applyBorder="1" applyAlignment="1" applyProtection="1">
      <alignment horizontal="center"/>
      <protection hidden="1"/>
    </xf>
    <xf numFmtId="0" fontId="13" fillId="0" borderId="1" xfId="0" applyNumberFormat="1" applyFont="1" applyFill="1" applyBorder="1" applyAlignment="1" applyProtection="1">
      <alignment horizontal="center"/>
      <protection hidden="1"/>
    </xf>
    <xf numFmtId="0" fontId="13" fillId="0" borderId="24" xfId="0" applyNumberFormat="1" applyFont="1" applyFill="1" applyBorder="1" applyAlignment="1" applyProtection="1">
      <alignment horizontal="center"/>
      <protection hidden="1"/>
    </xf>
    <xf numFmtId="0" fontId="13" fillId="0" borderId="22" xfId="0" applyNumberFormat="1" applyFont="1" applyFill="1" applyBorder="1" applyAlignment="1" applyProtection="1">
      <alignment horizontal="centerContinuous"/>
      <protection hidden="1"/>
    </xf>
    <xf numFmtId="0" fontId="13" fillId="0" borderId="23" xfId="0" applyNumberFormat="1" applyFont="1" applyFill="1" applyBorder="1" applyAlignment="1" applyProtection="1">
      <alignment horizontal="centerContinuous"/>
      <protection hidden="1"/>
    </xf>
    <xf numFmtId="0" fontId="1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3" fillId="0" borderId="26" xfId="0" applyNumberFormat="1" applyFont="1" applyFill="1" applyBorder="1" applyAlignment="1" applyProtection="1">
      <alignment horizontal="centerContinuous" vertical="center"/>
      <protection hidden="1"/>
    </xf>
    <xf numFmtId="0" fontId="16" fillId="0" borderId="0" xfId="0" applyFont="1" applyProtection="1">
      <protection hidden="1"/>
    </xf>
    <xf numFmtId="164" fontId="13" fillId="0" borderId="2" xfId="0" applyNumberFormat="1" applyFont="1" applyFill="1" applyBorder="1" applyAlignment="1" applyProtection="1">
      <alignment wrapText="1"/>
      <protection hidden="1"/>
    </xf>
    <xf numFmtId="164" fontId="13" fillId="0" borderId="2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horizontal="left" wrapText="1"/>
      <protection hidden="1"/>
    </xf>
    <xf numFmtId="164" fontId="1" fillId="0" borderId="13" xfId="0" applyNumberFormat="1" applyFont="1" applyFill="1" applyBorder="1" applyAlignment="1" applyProtection="1">
      <alignment horizontal="left" wrapText="1"/>
      <protection hidden="1"/>
    </xf>
    <xf numFmtId="4" fontId="1" fillId="0" borderId="1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wrapText="1"/>
      <protection hidden="1"/>
    </xf>
    <xf numFmtId="164" fontId="14" fillId="0" borderId="2" xfId="0" applyNumberFormat="1" applyFont="1" applyFill="1" applyBorder="1" applyAlignment="1" applyProtection="1">
      <alignment wrapText="1"/>
      <protection hidden="1"/>
    </xf>
    <xf numFmtId="0" fontId="13" fillId="0" borderId="17" xfId="0" applyNumberFormat="1" applyFont="1" applyFill="1" applyBorder="1" applyAlignment="1" applyProtection="1">
      <protection hidden="1"/>
    </xf>
    <xf numFmtId="0" fontId="13" fillId="0" borderId="16" xfId="0" applyNumberFormat="1" applyFont="1" applyFill="1" applyBorder="1" applyAlignment="1" applyProtection="1">
      <protection hidden="1"/>
    </xf>
    <xf numFmtId="0" fontId="13" fillId="0" borderId="21" xfId="0" applyNumberFormat="1" applyFont="1" applyFill="1" applyBorder="1" applyAlignment="1" applyProtection="1">
      <protection hidden="1"/>
    </xf>
    <xf numFmtId="169" fontId="14" fillId="0" borderId="15" xfId="0" applyNumberFormat="1" applyFont="1" applyFill="1" applyBorder="1" applyAlignment="1" applyProtection="1">
      <alignment wrapText="1"/>
      <protection hidden="1"/>
    </xf>
    <xf numFmtId="169" fontId="14" fillId="0" borderId="12" xfId="0" applyNumberFormat="1" applyFont="1" applyFill="1" applyBorder="1" applyAlignment="1" applyProtection="1">
      <alignment wrapText="1"/>
      <protection hidden="1"/>
    </xf>
    <xf numFmtId="169" fontId="14" fillId="0" borderId="18" xfId="0" applyNumberFormat="1" applyFont="1" applyFill="1" applyBorder="1" applyAlignment="1" applyProtection="1">
      <alignment wrapText="1"/>
      <protection hidden="1"/>
    </xf>
    <xf numFmtId="0" fontId="13" fillId="0" borderId="15" xfId="0" applyNumberFormat="1" applyFont="1" applyFill="1" applyBorder="1" applyAlignment="1" applyProtection="1">
      <alignment wrapText="1"/>
      <protection hidden="1"/>
    </xf>
    <xf numFmtId="0" fontId="13" fillId="0" borderId="12" xfId="0" applyNumberFormat="1" applyFont="1" applyFill="1" applyBorder="1" applyAlignment="1" applyProtection="1">
      <alignment wrapText="1"/>
      <protection hidden="1"/>
    </xf>
    <xf numFmtId="0" fontId="13" fillId="0" borderId="18" xfId="0" applyNumberFormat="1" applyFont="1" applyFill="1" applyBorder="1" applyAlignment="1" applyProtection="1">
      <alignment wrapText="1"/>
      <protection hidden="1"/>
    </xf>
    <xf numFmtId="0" fontId="14" fillId="0" borderId="19" xfId="0" applyNumberFormat="1" applyFont="1" applyFill="1" applyBorder="1" applyAlignment="1" applyProtection="1">
      <alignment wrapText="1"/>
      <protection hidden="1"/>
    </xf>
    <xf numFmtId="0" fontId="14" fillId="0" borderId="6" xfId="0" applyNumberFormat="1" applyFont="1" applyFill="1" applyBorder="1" applyAlignment="1" applyProtection="1">
      <alignment wrapText="1"/>
      <protection hidden="1"/>
    </xf>
    <xf numFmtId="0" fontId="14" fillId="0" borderId="20" xfId="0" applyNumberFormat="1" applyFont="1" applyFill="1" applyBorder="1" applyAlignment="1" applyProtection="1">
      <alignment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15" xfId="0" applyNumberFormat="1" applyFont="1" applyFill="1" applyBorder="1" applyAlignment="1" applyProtection="1">
      <alignment wrapText="1"/>
      <protection hidden="1"/>
    </xf>
    <xf numFmtId="0" fontId="14" fillId="0" borderId="12" xfId="0" applyNumberFormat="1" applyFont="1" applyFill="1" applyBorder="1" applyAlignment="1" applyProtection="1">
      <alignment wrapText="1"/>
      <protection hidden="1"/>
    </xf>
    <xf numFmtId="0" fontId="14" fillId="0" borderId="18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4" fontId="13" fillId="0" borderId="15" xfId="0" applyNumberFormat="1" applyFont="1" applyFill="1" applyBorder="1" applyAlignment="1" applyProtection="1">
      <alignment wrapText="1"/>
      <protection hidden="1"/>
    </xf>
    <xf numFmtId="0" fontId="0" fillId="0" borderId="12" xfId="0" applyBorder="1" applyAlignment="1">
      <alignment wrapText="1"/>
    </xf>
    <xf numFmtId="0" fontId="0" fillId="0" borderId="18" xfId="0" applyBorder="1" applyAlignment="1">
      <alignment wrapText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164" fontId="13" fillId="0" borderId="14" xfId="0" applyNumberFormat="1" applyFont="1" applyFill="1" applyBorder="1" applyAlignment="1" applyProtection="1">
      <alignment wrapText="1"/>
      <protection hidden="1"/>
    </xf>
    <xf numFmtId="164" fontId="13" fillId="0" borderId="2" xfId="0" applyNumberFormat="1" applyFont="1" applyFill="1" applyBorder="1" applyAlignment="1" applyProtection="1">
      <alignment wrapText="1"/>
      <protection hidden="1"/>
    </xf>
    <xf numFmtId="164" fontId="14" fillId="0" borderId="2" xfId="0" applyNumberFormat="1" applyFont="1" applyFill="1" applyBorder="1" applyAlignment="1" applyProtection="1">
      <alignment wrapText="1"/>
      <protection hidden="1"/>
    </xf>
    <xf numFmtId="164" fontId="14" fillId="0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3"/>
  <sheetViews>
    <sheetView showGridLines="0" tabSelected="1" workbookViewId="0">
      <selection activeCell="X1" sqref="X1:Z1"/>
    </sheetView>
  </sheetViews>
  <sheetFormatPr defaultColWidth="9.109375" defaultRowHeight="13.2" x14ac:dyDescent="0.25"/>
  <cols>
    <col min="1" max="1" width="1.44140625" customWidth="1"/>
    <col min="2" max="3" width="0.88671875" customWidth="1"/>
    <col min="4" max="4" width="0.6640625" customWidth="1"/>
    <col min="5" max="8" width="0.5546875" customWidth="1"/>
    <col min="9" max="9" width="0.88671875" customWidth="1"/>
    <col min="10" max="10" width="0.5546875" customWidth="1"/>
    <col min="11" max="11" width="0.6640625" customWidth="1"/>
    <col min="12" max="12" width="24.109375" customWidth="1"/>
    <col min="13" max="13" width="0" hidden="1" customWidth="1"/>
    <col min="14" max="14" width="6.109375" customWidth="1"/>
    <col min="15" max="15" width="6.33203125" customWidth="1"/>
    <col min="16" max="16" width="10.5546875" customWidth="1"/>
    <col min="17" max="17" width="3.88671875" customWidth="1"/>
    <col min="18" max="23" width="0" hidden="1" customWidth="1"/>
    <col min="24" max="26" width="10.33203125" customWidth="1"/>
    <col min="27" max="27" width="0" hidden="1" customWidth="1"/>
    <col min="28" max="28" width="6.6640625" customWidth="1"/>
    <col min="29" max="254" width="9.109375" customWidth="1"/>
  </cols>
  <sheetData>
    <row r="1" spans="1:28" ht="42" customHeight="1" x14ac:dyDescent="0.25">
      <c r="X1" s="92" t="s">
        <v>109</v>
      </c>
      <c r="Y1" s="93"/>
      <c r="Z1" s="93"/>
    </row>
    <row r="2" spans="1:28" ht="12.7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26"/>
      <c r="L2" s="28"/>
      <c r="M2" s="28"/>
      <c r="N2" s="28"/>
      <c r="O2" s="28"/>
      <c r="P2" s="28"/>
      <c r="Q2" s="28"/>
      <c r="R2" s="26"/>
      <c r="S2" s="28"/>
      <c r="T2" s="6"/>
      <c r="U2" s="6"/>
      <c r="V2" s="6"/>
      <c r="W2" s="6"/>
      <c r="X2" s="1"/>
      <c r="Y2" s="1"/>
      <c r="Z2" s="1"/>
      <c r="AA2" s="1"/>
      <c r="AB2" s="1"/>
    </row>
    <row r="3" spans="1:28" ht="94.5" customHeight="1" x14ac:dyDescent="0.3">
      <c r="A3" s="7"/>
      <c r="B3" s="91" t="s">
        <v>96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1"/>
      <c r="AB3" s="1"/>
    </row>
    <row r="4" spans="1:28" ht="16.5" customHeight="1" thickBot="1" x14ac:dyDescent="0.4">
      <c r="A4" s="27"/>
      <c r="B4" s="26" t="s">
        <v>0</v>
      </c>
      <c r="C4" s="26"/>
      <c r="D4" s="26"/>
      <c r="E4" s="26"/>
      <c r="F4" s="26"/>
      <c r="G4" s="26"/>
      <c r="H4" s="26"/>
      <c r="I4" s="26"/>
      <c r="J4" s="26"/>
      <c r="K4" s="25"/>
      <c r="L4" s="25"/>
      <c r="M4" s="25"/>
      <c r="N4" s="25"/>
      <c r="O4" s="25"/>
      <c r="P4" s="25"/>
      <c r="Q4" s="25"/>
      <c r="R4" s="25"/>
      <c r="S4" s="13"/>
      <c r="T4" s="24"/>
      <c r="U4" s="6"/>
      <c r="V4" s="6"/>
      <c r="W4" s="6"/>
      <c r="X4" s="1"/>
      <c r="Y4" s="1"/>
      <c r="Z4" s="64" t="s">
        <v>95</v>
      </c>
      <c r="AA4" s="1"/>
      <c r="AB4" s="1"/>
    </row>
    <row r="5" spans="1:28" ht="36.75" customHeight="1" thickBot="1" x14ac:dyDescent="0.35">
      <c r="A5" s="7"/>
      <c r="B5" s="29" t="s">
        <v>90</v>
      </c>
      <c r="C5" s="30"/>
      <c r="D5" s="30"/>
      <c r="E5" s="30"/>
      <c r="F5" s="30"/>
      <c r="G5" s="30"/>
      <c r="H5" s="30"/>
      <c r="I5" s="31"/>
      <c r="J5" s="31"/>
      <c r="K5" s="31"/>
      <c r="L5" s="31"/>
      <c r="M5" s="61" t="s">
        <v>89</v>
      </c>
      <c r="N5" s="61" t="s">
        <v>88</v>
      </c>
      <c r="O5" s="61" t="s">
        <v>87</v>
      </c>
      <c r="P5" s="61" t="s">
        <v>86</v>
      </c>
      <c r="Q5" s="61" t="s">
        <v>85</v>
      </c>
      <c r="R5" s="61" t="s">
        <v>84</v>
      </c>
      <c r="S5" s="61" t="s">
        <v>83</v>
      </c>
      <c r="T5" s="61" t="s">
        <v>82</v>
      </c>
      <c r="U5" s="61" t="s">
        <v>81</v>
      </c>
      <c r="V5" s="61" t="s">
        <v>80</v>
      </c>
      <c r="W5" s="61" t="s">
        <v>79</v>
      </c>
      <c r="X5" s="62" t="s">
        <v>78</v>
      </c>
      <c r="Y5" s="62" t="s">
        <v>91</v>
      </c>
      <c r="Z5" s="63" t="s">
        <v>97</v>
      </c>
      <c r="AA5" s="22"/>
      <c r="AB5" s="23" t="s">
        <v>0</v>
      </c>
    </row>
    <row r="6" spans="1:28" ht="17.25" customHeight="1" thickBot="1" x14ac:dyDescent="0.35">
      <c r="A6" s="7"/>
      <c r="B6" s="29">
        <v>1</v>
      </c>
      <c r="C6" s="30"/>
      <c r="D6" s="30"/>
      <c r="E6" s="30"/>
      <c r="F6" s="30"/>
      <c r="G6" s="30"/>
      <c r="H6" s="30"/>
      <c r="I6" s="30"/>
      <c r="J6" s="30"/>
      <c r="K6" s="32"/>
      <c r="L6" s="32"/>
      <c r="M6" s="57">
        <v>2</v>
      </c>
      <c r="N6" s="56">
        <v>2</v>
      </c>
      <c r="O6" s="56">
        <v>3</v>
      </c>
      <c r="P6" s="56">
        <v>4</v>
      </c>
      <c r="Q6" s="56">
        <v>5</v>
      </c>
      <c r="R6" s="58">
        <v>7</v>
      </c>
      <c r="S6" s="58">
        <v>7</v>
      </c>
      <c r="T6" s="58">
        <v>8</v>
      </c>
      <c r="U6" s="58">
        <v>9</v>
      </c>
      <c r="V6" s="58">
        <v>10</v>
      </c>
      <c r="W6" s="57">
        <v>8</v>
      </c>
      <c r="X6" s="59">
        <v>6</v>
      </c>
      <c r="Y6" s="59">
        <v>7</v>
      </c>
      <c r="Z6" s="60">
        <v>8</v>
      </c>
      <c r="AA6" s="22"/>
      <c r="AB6" s="21" t="s">
        <v>0</v>
      </c>
    </row>
    <row r="7" spans="1:28" ht="18" customHeight="1" x14ac:dyDescent="0.3">
      <c r="A7" s="19"/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0"/>
      <c r="M7" s="33">
        <v>100</v>
      </c>
      <c r="N7" s="34">
        <v>1</v>
      </c>
      <c r="O7" s="34"/>
      <c r="P7" s="35"/>
      <c r="Q7" s="36"/>
      <c r="R7" s="107"/>
      <c r="S7" s="107"/>
      <c r="T7" s="107"/>
      <c r="U7" s="107"/>
      <c r="V7" s="107"/>
      <c r="W7" s="37">
        <v>0</v>
      </c>
      <c r="X7" s="46">
        <f>X8+X14+X22+X27</f>
        <v>2099010</v>
      </c>
      <c r="Y7" s="47">
        <f>Y8+Y14+Y31</f>
        <v>1645760</v>
      </c>
      <c r="Z7" s="47">
        <f>Z8+Z14+Z31</f>
        <v>1645760</v>
      </c>
      <c r="AA7" s="20"/>
      <c r="AB7" s="17" t="s">
        <v>0</v>
      </c>
    </row>
    <row r="8" spans="1:28" ht="52.5" customHeight="1" x14ac:dyDescent="0.3">
      <c r="A8" s="19"/>
      <c r="B8" s="85" t="s">
        <v>76</v>
      </c>
      <c r="C8" s="86"/>
      <c r="D8" s="86"/>
      <c r="E8" s="86"/>
      <c r="F8" s="86"/>
      <c r="G8" s="86"/>
      <c r="H8" s="86"/>
      <c r="I8" s="86"/>
      <c r="J8" s="86"/>
      <c r="K8" s="86"/>
      <c r="L8" s="87"/>
      <c r="M8" s="33">
        <v>102</v>
      </c>
      <c r="N8" s="34">
        <v>1</v>
      </c>
      <c r="O8" s="34">
        <v>2</v>
      </c>
      <c r="P8" s="35"/>
      <c r="Q8" s="36"/>
      <c r="R8" s="107"/>
      <c r="S8" s="107"/>
      <c r="T8" s="107"/>
      <c r="U8" s="107"/>
      <c r="V8" s="107"/>
      <c r="W8" s="37">
        <v>0</v>
      </c>
      <c r="X8" s="46">
        <f>X9</f>
        <v>875700</v>
      </c>
      <c r="Y8" s="46">
        <f t="shared" ref="Y8:Z12" si="0">Y9</f>
        <v>842400</v>
      </c>
      <c r="Z8" s="46">
        <f t="shared" si="0"/>
        <v>842400</v>
      </c>
      <c r="AA8" s="20"/>
      <c r="AB8" s="17" t="s">
        <v>0</v>
      </c>
    </row>
    <row r="9" spans="1:28" ht="51.75" customHeight="1" x14ac:dyDescent="0.3">
      <c r="A9" s="19"/>
      <c r="B9" s="82" t="s">
        <v>94</v>
      </c>
      <c r="C9" s="83"/>
      <c r="D9" s="83"/>
      <c r="E9" s="83"/>
      <c r="F9" s="83"/>
      <c r="G9" s="83"/>
      <c r="H9" s="83"/>
      <c r="I9" s="83"/>
      <c r="J9" s="83"/>
      <c r="K9" s="83"/>
      <c r="L9" s="84"/>
      <c r="M9" s="33">
        <v>102</v>
      </c>
      <c r="N9" s="38">
        <v>1</v>
      </c>
      <c r="O9" s="38">
        <v>2</v>
      </c>
      <c r="P9" s="39" t="s">
        <v>9</v>
      </c>
      <c r="Q9" s="40"/>
      <c r="R9" s="108"/>
      <c r="S9" s="108"/>
      <c r="T9" s="108"/>
      <c r="U9" s="108"/>
      <c r="V9" s="108"/>
      <c r="W9" s="37">
        <v>0</v>
      </c>
      <c r="X9" s="67">
        <f>X10</f>
        <v>875700</v>
      </c>
      <c r="Y9" s="67">
        <f t="shared" si="0"/>
        <v>842400</v>
      </c>
      <c r="Z9" s="67">
        <f t="shared" si="0"/>
        <v>842400</v>
      </c>
      <c r="AA9" s="20"/>
      <c r="AB9" s="17" t="s">
        <v>0</v>
      </c>
    </row>
    <row r="10" spans="1:28" ht="18" customHeight="1" x14ac:dyDescent="0.3">
      <c r="A10" s="19"/>
      <c r="B10" s="82" t="s">
        <v>8</v>
      </c>
      <c r="C10" s="83"/>
      <c r="D10" s="83"/>
      <c r="E10" s="83"/>
      <c r="F10" s="83"/>
      <c r="G10" s="83"/>
      <c r="H10" s="83"/>
      <c r="I10" s="83"/>
      <c r="J10" s="83"/>
      <c r="K10" s="83"/>
      <c r="L10" s="84"/>
      <c r="M10" s="33">
        <v>102</v>
      </c>
      <c r="N10" s="38">
        <v>1</v>
      </c>
      <c r="O10" s="38">
        <v>2</v>
      </c>
      <c r="P10" s="39" t="s">
        <v>7</v>
      </c>
      <c r="Q10" s="40"/>
      <c r="R10" s="108"/>
      <c r="S10" s="108"/>
      <c r="T10" s="108"/>
      <c r="U10" s="108"/>
      <c r="V10" s="108"/>
      <c r="W10" s="37">
        <v>0</v>
      </c>
      <c r="X10" s="67">
        <f>X11</f>
        <v>875700</v>
      </c>
      <c r="Y10" s="67">
        <f t="shared" si="0"/>
        <v>842400</v>
      </c>
      <c r="Z10" s="67">
        <f t="shared" si="0"/>
        <v>842400</v>
      </c>
      <c r="AA10" s="20"/>
      <c r="AB10" s="17" t="s">
        <v>0</v>
      </c>
    </row>
    <row r="11" spans="1:28" ht="43.5" customHeight="1" x14ac:dyDescent="0.3">
      <c r="A11" s="19"/>
      <c r="B11" s="82" t="s">
        <v>6</v>
      </c>
      <c r="C11" s="83"/>
      <c r="D11" s="83"/>
      <c r="E11" s="83"/>
      <c r="F11" s="83"/>
      <c r="G11" s="83"/>
      <c r="H11" s="83"/>
      <c r="I11" s="83"/>
      <c r="J11" s="83"/>
      <c r="K11" s="83"/>
      <c r="L11" s="84"/>
      <c r="M11" s="33">
        <v>102</v>
      </c>
      <c r="N11" s="38">
        <v>1</v>
      </c>
      <c r="O11" s="38">
        <v>2</v>
      </c>
      <c r="P11" s="39" t="s">
        <v>5</v>
      </c>
      <c r="Q11" s="40"/>
      <c r="R11" s="108"/>
      <c r="S11" s="108"/>
      <c r="T11" s="108"/>
      <c r="U11" s="108"/>
      <c r="V11" s="108"/>
      <c r="W11" s="37">
        <v>0</v>
      </c>
      <c r="X11" s="67">
        <f>X12</f>
        <v>875700</v>
      </c>
      <c r="Y11" s="67">
        <f t="shared" si="0"/>
        <v>842400</v>
      </c>
      <c r="Z11" s="67">
        <f t="shared" si="0"/>
        <v>842400</v>
      </c>
      <c r="AA11" s="20"/>
      <c r="AB11" s="17" t="s">
        <v>0</v>
      </c>
    </row>
    <row r="12" spans="1:28" ht="18" customHeight="1" x14ac:dyDescent="0.3">
      <c r="A12" s="19"/>
      <c r="B12" s="82" t="s">
        <v>75</v>
      </c>
      <c r="C12" s="83"/>
      <c r="D12" s="83"/>
      <c r="E12" s="83"/>
      <c r="F12" s="83"/>
      <c r="G12" s="83"/>
      <c r="H12" s="83"/>
      <c r="I12" s="83"/>
      <c r="J12" s="83"/>
      <c r="K12" s="83"/>
      <c r="L12" s="84"/>
      <c r="M12" s="33">
        <v>102</v>
      </c>
      <c r="N12" s="38">
        <v>1</v>
      </c>
      <c r="O12" s="38">
        <v>2</v>
      </c>
      <c r="P12" s="39" t="s">
        <v>74</v>
      </c>
      <c r="Q12" s="40"/>
      <c r="R12" s="108"/>
      <c r="S12" s="108"/>
      <c r="T12" s="108"/>
      <c r="U12" s="108"/>
      <c r="V12" s="108"/>
      <c r="W12" s="37">
        <v>0</v>
      </c>
      <c r="X12" s="67">
        <f>X13</f>
        <v>875700</v>
      </c>
      <c r="Y12" s="67">
        <f t="shared" si="0"/>
        <v>842400</v>
      </c>
      <c r="Z12" s="67">
        <f t="shared" si="0"/>
        <v>842400</v>
      </c>
      <c r="AA12" s="20"/>
      <c r="AB12" s="17" t="s">
        <v>0</v>
      </c>
    </row>
    <row r="13" spans="1:28" ht="43.5" customHeight="1" x14ac:dyDescent="0.3">
      <c r="A13" s="19"/>
      <c r="B13" s="94" t="s">
        <v>54</v>
      </c>
      <c r="C13" s="95"/>
      <c r="D13" s="95"/>
      <c r="E13" s="95"/>
      <c r="F13" s="95"/>
      <c r="G13" s="95"/>
      <c r="H13" s="95"/>
      <c r="I13" s="95"/>
      <c r="J13" s="95"/>
      <c r="K13" s="95"/>
      <c r="L13" s="96"/>
      <c r="M13" s="33">
        <v>102</v>
      </c>
      <c r="N13" s="38">
        <v>1</v>
      </c>
      <c r="O13" s="38">
        <v>2</v>
      </c>
      <c r="P13" s="39" t="s">
        <v>74</v>
      </c>
      <c r="Q13" s="40" t="s">
        <v>52</v>
      </c>
      <c r="R13" s="108"/>
      <c r="S13" s="108"/>
      <c r="T13" s="108"/>
      <c r="U13" s="108"/>
      <c r="V13" s="108"/>
      <c r="W13" s="37">
        <v>0</v>
      </c>
      <c r="X13" s="67">
        <v>875700</v>
      </c>
      <c r="Y13" s="67">
        <v>842400</v>
      </c>
      <c r="Z13" s="67">
        <v>842400</v>
      </c>
      <c r="AA13" s="20"/>
      <c r="AB13" s="17" t="s">
        <v>0</v>
      </c>
    </row>
    <row r="14" spans="1:28" ht="78" customHeight="1" x14ac:dyDescent="0.3">
      <c r="A14" s="19"/>
      <c r="B14" s="85" t="s">
        <v>73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33">
        <v>104</v>
      </c>
      <c r="N14" s="34">
        <v>1</v>
      </c>
      <c r="O14" s="34">
        <v>4</v>
      </c>
      <c r="P14" s="35"/>
      <c r="Q14" s="36"/>
      <c r="R14" s="107"/>
      <c r="S14" s="107"/>
      <c r="T14" s="107"/>
      <c r="U14" s="107"/>
      <c r="V14" s="107"/>
      <c r="W14" s="37">
        <v>0</v>
      </c>
      <c r="X14" s="46">
        <f>X15</f>
        <v>1207310</v>
      </c>
      <c r="Y14" s="46">
        <f t="shared" ref="Y14:Z17" si="1">Y15</f>
        <v>802360</v>
      </c>
      <c r="Z14" s="46">
        <f t="shared" si="1"/>
        <v>802360</v>
      </c>
      <c r="AA14" s="20"/>
      <c r="AB14" s="17" t="s">
        <v>0</v>
      </c>
    </row>
    <row r="15" spans="1:28" ht="55.5" customHeight="1" x14ac:dyDescent="0.3">
      <c r="A15" s="19"/>
      <c r="B15" s="82" t="s">
        <v>94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  <c r="M15" s="33">
        <v>104</v>
      </c>
      <c r="N15" s="38">
        <v>1</v>
      </c>
      <c r="O15" s="38">
        <v>4</v>
      </c>
      <c r="P15" s="39" t="s">
        <v>9</v>
      </c>
      <c r="Q15" s="40"/>
      <c r="R15" s="108"/>
      <c r="S15" s="108"/>
      <c r="T15" s="108"/>
      <c r="U15" s="108"/>
      <c r="V15" s="108"/>
      <c r="W15" s="37">
        <v>0</v>
      </c>
      <c r="X15" s="67">
        <f>X16</f>
        <v>1207310</v>
      </c>
      <c r="Y15" s="67">
        <f t="shared" si="1"/>
        <v>802360</v>
      </c>
      <c r="Z15" s="67">
        <f t="shared" si="1"/>
        <v>802360</v>
      </c>
      <c r="AA15" s="20"/>
      <c r="AB15" s="17" t="s">
        <v>0</v>
      </c>
    </row>
    <row r="16" spans="1:28" ht="18" customHeight="1" x14ac:dyDescent="0.3">
      <c r="A16" s="19"/>
      <c r="B16" s="82" t="s">
        <v>8</v>
      </c>
      <c r="C16" s="83"/>
      <c r="D16" s="83"/>
      <c r="E16" s="83"/>
      <c r="F16" s="83"/>
      <c r="G16" s="83"/>
      <c r="H16" s="83"/>
      <c r="I16" s="83"/>
      <c r="J16" s="83"/>
      <c r="K16" s="83"/>
      <c r="L16" s="84"/>
      <c r="M16" s="33">
        <v>104</v>
      </c>
      <c r="N16" s="38">
        <v>1</v>
      </c>
      <c r="O16" s="38">
        <v>4</v>
      </c>
      <c r="P16" s="39" t="s">
        <v>7</v>
      </c>
      <c r="Q16" s="40"/>
      <c r="R16" s="108"/>
      <c r="S16" s="108"/>
      <c r="T16" s="108"/>
      <c r="U16" s="108"/>
      <c r="V16" s="108"/>
      <c r="W16" s="37">
        <v>0</v>
      </c>
      <c r="X16" s="67">
        <f>X17</f>
        <v>1207310</v>
      </c>
      <c r="Y16" s="67">
        <f t="shared" si="1"/>
        <v>802360</v>
      </c>
      <c r="Z16" s="67">
        <f t="shared" si="1"/>
        <v>802360</v>
      </c>
      <c r="AA16" s="20"/>
      <c r="AB16" s="17" t="s">
        <v>0</v>
      </c>
    </row>
    <row r="17" spans="1:28" ht="43.5" customHeight="1" x14ac:dyDescent="0.3">
      <c r="A17" s="19"/>
      <c r="B17" s="82" t="s">
        <v>6</v>
      </c>
      <c r="C17" s="83"/>
      <c r="D17" s="83"/>
      <c r="E17" s="83"/>
      <c r="F17" s="83"/>
      <c r="G17" s="83"/>
      <c r="H17" s="83"/>
      <c r="I17" s="83"/>
      <c r="J17" s="83"/>
      <c r="K17" s="83"/>
      <c r="L17" s="84"/>
      <c r="M17" s="33">
        <v>104</v>
      </c>
      <c r="N17" s="38">
        <v>1</v>
      </c>
      <c r="O17" s="38">
        <v>4</v>
      </c>
      <c r="P17" s="39" t="s">
        <v>5</v>
      </c>
      <c r="Q17" s="40"/>
      <c r="R17" s="108"/>
      <c r="S17" s="108"/>
      <c r="T17" s="108"/>
      <c r="U17" s="108"/>
      <c r="V17" s="108"/>
      <c r="W17" s="37">
        <v>0</v>
      </c>
      <c r="X17" s="67">
        <f>X18</f>
        <v>1207310</v>
      </c>
      <c r="Y17" s="67">
        <f t="shared" si="1"/>
        <v>802360</v>
      </c>
      <c r="Z17" s="67">
        <f t="shared" si="1"/>
        <v>802360</v>
      </c>
      <c r="AA17" s="20"/>
      <c r="AB17" s="17" t="s">
        <v>0</v>
      </c>
    </row>
    <row r="18" spans="1:28" ht="18" customHeight="1" x14ac:dyDescent="0.3">
      <c r="A18" s="19"/>
      <c r="B18" s="82" t="s">
        <v>72</v>
      </c>
      <c r="C18" s="83"/>
      <c r="D18" s="83"/>
      <c r="E18" s="83"/>
      <c r="F18" s="83"/>
      <c r="G18" s="83"/>
      <c r="H18" s="83"/>
      <c r="I18" s="83"/>
      <c r="J18" s="83"/>
      <c r="K18" s="83"/>
      <c r="L18" s="84"/>
      <c r="M18" s="33">
        <v>104</v>
      </c>
      <c r="N18" s="38">
        <v>1</v>
      </c>
      <c r="O18" s="38">
        <v>4</v>
      </c>
      <c r="P18" s="39" t="s">
        <v>70</v>
      </c>
      <c r="Q18" s="40"/>
      <c r="R18" s="108"/>
      <c r="S18" s="108"/>
      <c r="T18" s="108"/>
      <c r="U18" s="108"/>
      <c r="V18" s="108"/>
      <c r="W18" s="37">
        <v>0</v>
      </c>
      <c r="X18" s="67">
        <f>X19+X20+X21</f>
        <v>1207310</v>
      </c>
      <c r="Y18" s="67">
        <f>Y19+Y20+Y21</f>
        <v>802360</v>
      </c>
      <c r="Z18" s="67">
        <f>Z19+Z20+Z21</f>
        <v>802360</v>
      </c>
      <c r="AA18" s="20"/>
      <c r="AB18" s="17" t="s">
        <v>0</v>
      </c>
    </row>
    <row r="19" spans="1:28" ht="43.5" customHeight="1" x14ac:dyDescent="0.3">
      <c r="A19" s="19"/>
      <c r="B19" s="94" t="s">
        <v>54</v>
      </c>
      <c r="C19" s="95"/>
      <c r="D19" s="95"/>
      <c r="E19" s="95"/>
      <c r="F19" s="95"/>
      <c r="G19" s="95"/>
      <c r="H19" s="95"/>
      <c r="I19" s="95"/>
      <c r="J19" s="95"/>
      <c r="K19" s="95"/>
      <c r="L19" s="96"/>
      <c r="M19" s="33">
        <v>104</v>
      </c>
      <c r="N19" s="38">
        <v>1</v>
      </c>
      <c r="O19" s="38">
        <v>4</v>
      </c>
      <c r="P19" s="39" t="s">
        <v>70</v>
      </c>
      <c r="Q19" s="40" t="s">
        <v>52</v>
      </c>
      <c r="R19" s="108"/>
      <c r="S19" s="108"/>
      <c r="T19" s="108"/>
      <c r="U19" s="108"/>
      <c r="V19" s="108"/>
      <c r="W19" s="37">
        <v>0</v>
      </c>
      <c r="X19" s="67">
        <v>766810</v>
      </c>
      <c r="Y19" s="67">
        <v>802360</v>
      </c>
      <c r="Z19" s="67">
        <v>802360</v>
      </c>
      <c r="AA19" s="20"/>
      <c r="AB19" s="17" t="s">
        <v>0</v>
      </c>
    </row>
    <row r="20" spans="1:28" ht="43.5" customHeight="1" x14ac:dyDescent="0.3">
      <c r="A20" s="19"/>
      <c r="B20" s="94" t="s">
        <v>14</v>
      </c>
      <c r="C20" s="95"/>
      <c r="D20" s="95"/>
      <c r="E20" s="95"/>
      <c r="F20" s="95"/>
      <c r="G20" s="95"/>
      <c r="H20" s="95"/>
      <c r="I20" s="95"/>
      <c r="J20" s="95"/>
      <c r="K20" s="95"/>
      <c r="L20" s="96"/>
      <c r="M20" s="33">
        <v>104</v>
      </c>
      <c r="N20" s="38">
        <v>1</v>
      </c>
      <c r="O20" s="38">
        <v>4</v>
      </c>
      <c r="P20" s="39" t="s">
        <v>70</v>
      </c>
      <c r="Q20" s="40" t="s">
        <v>12</v>
      </c>
      <c r="R20" s="108"/>
      <c r="S20" s="108"/>
      <c r="T20" s="108"/>
      <c r="U20" s="108"/>
      <c r="V20" s="108"/>
      <c r="W20" s="37">
        <v>0</v>
      </c>
      <c r="X20" s="67">
        <v>438000</v>
      </c>
      <c r="Y20" s="67">
        <v>0</v>
      </c>
      <c r="Z20" s="67">
        <v>0</v>
      </c>
      <c r="AA20" s="20"/>
      <c r="AB20" s="17" t="s">
        <v>0</v>
      </c>
    </row>
    <row r="21" spans="1:28" ht="29.25" customHeight="1" x14ac:dyDescent="0.3">
      <c r="A21" s="19"/>
      <c r="B21" s="94" t="s">
        <v>71</v>
      </c>
      <c r="C21" s="95"/>
      <c r="D21" s="95"/>
      <c r="E21" s="95"/>
      <c r="F21" s="95"/>
      <c r="G21" s="95"/>
      <c r="H21" s="95"/>
      <c r="I21" s="95"/>
      <c r="J21" s="95"/>
      <c r="K21" s="95"/>
      <c r="L21" s="96"/>
      <c r="M21" s="33">
        <v>104</v>
      </c>
      <c r="N21" s="38">
        <v>1</v>
      </c>
      <c r="O21" s="38">
        <v>4</v>
      </c>
      <c r="P21" s="39" t="s">
        <v>70</v>
      </c>
      <c r="Q21" s="40" t="s">
        <v>69</v>
      </c>
      <c r="R21" s="108"/>
      <c r="S21" s="108"/>
      <c r="T21" s="108"/>
      <c r="U21" s="108"/>
      <c r="V21" s="108"/>
      <c r="W21" s="37">
        <v>0</v>
      </c>
      <c r="X21" s="67">
        <v>2500</v>
      </c>
      <c r="Y21" s="67">
        <v>0</v>
      </c>
      <c r="Z21" s="67">
        <v>0</v>
      </c>
      <c r="AA21" s="20"/>
      <c r="AB21" s="17" t="s">
        <v>0</v>
      </c>
    </row>
    <row r="22" spans="1:28" ht="29.25" customHeight="1" x14ac:dyDescent="0.3">
      <c r="A22" s="19"/>
      <c r="B22" s="103" t="s">
        <v>98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2"/>
      <c r="M22" s="33"/>
      <c r="N22" s="69">
        <v>1</v>
      </c>
      <c r="O22" s="69">
        <v>7</v>
      </c>
      <c r="P22" s="70"/>
      <c r="Q22" s="71"/>
      <c r="R22" s="68"/>
      <c r="S22" s="68"/>
      <c r="T22" s="68"/>
      <c r="U22" s="68"/>
      <c r="V22" s="68"/>
      <c r="W22" s="72"/>
      <c r="X22" s="67">
        <f>X23</f>
        <v>15000</v>
      </c>
      <c r="Y22" s="67">
        <f t="shared" ref="Y22:Z22" si="2">Y23</f>
        <v>0</v>
      </c>
      <c r="Z22" s="67">
        <f t="shared" si="2"/>
        <v>0</v>
      </c>
      <c r="AA22" s="20"/>
      <c r="AB22" s="17"/>
    </row>
    <row r="23" spans="1:28" ht="18.75" customHeight="1" x14ac:dyDescent="0.3">
      <c r="A23" s="19"/>
      <c r="B23" s="103" t="s">
        <v>99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2"/>
      <c r="M23" s="33"/>
      <c r="N23" s="69">
        <v>1</v>
      </c>
      <c r="O23" s="69">
        <v>7</v>
      </c>
      <c r="P23" s="70">
        <v>7700000000</v>
      </c>
      <c r="Q23" s="71"/>
      <c r="R23" s="68"/>
      <c r="S23" s="68"/>
      <c r="T23" s="68"/>
      <c r="U23" s="68"/>
      <c r="V23" s="68"/>
      <c r="W23" s="72"/>
      <c r="X23" s="67">
        <f>X24</f>
        <v>15000</v>
      </c>
      <c r="Y23" s="67">
        <v>0</v>
      </c>
      <c r="Z23" s="67">
        <v>0</v>
      </c>
      <c r="AA23" s="20"/>
      <c r="AB23" s="17"/>
    </row>
    <row r="24" spans="1:28" ht="29.25" customHeight="1" x14ac:dyDescent="0.3">
      <c r="A24" s="19"/>
      <c r="B24" s="103" t="s">
        <v>100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2"/>
      <c r="M24" s="33"/>
      <c r="N24" s="69">
        <v>1</v>
      </c>
      <c r="O24" s="69">
        <v>7</v>
      </c>
      <c r="P24" s="70">
        <v>7750000000</v>
      </c>
      <c r="Q24" s="71"/>
      <c r="R24" s="68"/>
      <c r="S24" s="68"/>
      <c r="T24" s="68"/>
      <c r="U24" s="68"/>
      <c r="V24" s="68"/>
      <c r="W24" s="72"/>
      <c r="X24" s="67">
        <f>X25</f>
        <v>15000</v>
      </c>
      <c r="Y24" s="67">
        <v>0</v>
      </c>
      <c r="Z24" s="67">
        <v>0</v>
      </c>
      <c r="AA24" s="20"/>
      <c r="AB24" s="17"/>
    </row>
    <row r="25" spans="1:28" ht="29.25" customHeight="1" x14ac:dyDescent="0.3">
      <c r="A25" s="19"/>
      <c r="B25" s="103" t="s">
        <v>101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2"/>
      <c r="M25" s="33"/>
      <c r="N25" s="69">
        <v>1</v>
      </c>
      <c r="O25" s="69">
        <v>7</v>
      </c>
      <c r="P25" s="70">
        <v>7750090080</v>
      </c>
      <c r="Q25" s="71"/>
      <c r="R25" s="68"/>
      <c r="S25" s="68"/>
      <c r="T25" s="68"/>
      <c r="U25" s="68"/>
      <c r="V25" s="68"/>
      <c r="W25" s="72"/>
      <c r="X25" s="67">
        <f>X26</f>
        <v>15000</v>
      </c>
      <c r="Y25" s="67">
        <v>0</v>
      </c>
      <c r="Z25" s="67">
        <v>0</v>
      </c>
      <c r="AA25" s="20"/>
      <c r="AB25" s="17"/>
    </row>
    <row r="26" spans="1:28" ht="18" customHeight="1" x14ac:dyDescent="0.3">
      <c r="A26" s="19"/>
      <c r="B26" s="103" t="s">
        <v>102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5"/>
      <c r="M26" s="33"/>
      <c r="N26" s="69">
        <v>1</v>
      </c>
      <c r="O26" s="69">
        <v>7</v>
      </c>
      <c r="P26" s="70">
        <v>7750090080</v>
      </c>
      <c r="Q26" s="71">
        <v>880</v>
      </c>
      <c r="R26" s="68"/>
      <c r="S26" s="68"/>
      <c r="T26" s="68"/>
      <c r="U26" s="68"/>
      <c r="V26" s="68"/>
      <c r="W26" s="72"/>
      <c r="X26" s="67">
        <v>15000</v>
      </c>
      <c r="Y26" s="67">
        <v>0</v>
      </c>
      <c r="Z26" s="67">
        <v>0</v>
      </c>
      <c r="AA26" s="20"/>
      <c r="AB26" s="17"/>
    </row>
    <row r="27" spans="1:28" ht="18" customHeight="1" x14ac:dyDescent="0.3">
      <c r="A27" s="19"/>
      <c r="B27" s="85" t="s">
        <v>68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33">
        <v>111</v>
      </c>
      <c r="N27" s="34">
        <v>1</v>
      </c>
      <c r="O27" s="34">
        <v>11</v>
      </c>
      <c r="P27" s="35"/>
      <c r="Q27" s="36"/>
      <c r="R27" s="107"/>
      <c r="S27" s="107"/>
      <c r="T27" s="107"/>
      <c r="U27" s="107"/>
      <c r="V27" s="107"/>
      <c r="W27" s="37">
        <v>0</v>
      </c>
      <c r="X27" s="46">
        <v>1000</v>
      </c>
      <c r="Y27" s="47">
        <v>1000</v>
      </c>
      <c r="Z27" s="48">
        <v>1000</v>
      </c>
      <c r="AA27" s="20"/>
      <c r="AB27" s="17" t="s">
        <v>0</v>
      </c>
    </row>
    <row r="28" spans="1:28" ht="18" customHeight="1" x14ac:dyDescent="0.3">
      <c r="A28" s="19"/>
      <c r="B28" s="82" t="s">
        <v>67</v>
      </c>
      <c r="C28" s="83"/>
      <c r="D28" s="83"/>
      <c r="E28" s="83"/>
      <c r="F28" s="83"/>
      <c r="G28" s="83"/>
      <c r="H28" s="83"/>
      <c r="I28" s="83"/>
      <c r="J28" s="83"/>
      <c r="K28" s="83"/>
      <c r="L28" s="84"/>
      <c r="M28" s="33">
        <v>111</v>
      </c>
      <c r="N28" s="38">
        <v>1</v>
      </c>
      <c r="O28" s="38">
        <v>11</v>
      </c>
      <c r="P28" s="39" t="s">
        <v>66</v>
      </c>
      <c r="Q28" s="40"/>
      <c r="R28" s="108"/>
      <c r="S28" s="108"/>
      <c r="T28" s="108"/>
      <c r="U28" s="108"/>
      <c r="V28" s="108"/>
      <c r="W28" s="37">
        <v>0</v>
      </c>
      <c r="X28" s="49">
        <v>1000</v>
      </c>
      <c r="Y28" s="50">
        <v>1000</v>
      </c>
      <c r="Z28" s="51">
        <v>1000</v>
      </c>
      <c r="AA28" s="20"/>
      <c r="AB28" s="17" t="s">
        <v>0</v>
      </c>
    </row>
    <row r="29" spans="1:28" ht="28.5" customHeight="1" x14ac:dyDescent="0.3">
      <c r="A29" s="19"/>
      <c r="B29" s="82" t="s">
        <v>65</v>
      </c>
      <c r="C29" s="83"/>
      <c r="D29" s="83"/>
      <c r="E29" s="83"/>
      <c r="F29" s="83"/>
      <c r="G29" s="83"/>
      <c r="H29" s="83"/>
      <c r="I29" s="83"/>
      <c r="J29" s="83"/>
      <c r="K29" s="83"/>
      <c r="L29" s="84"/>
      <c r="M29" s="33">
        <v>111</v>
      </c>
      <c r="N29" s="38">
        <v>1</v>
      </c>
      <c r="O29" s="38">
        <v>11</v>
      </c>
      <c r="P29" s="39" t="s">
        <v>64</v>
      </c>
      <c r="Q29" s="40"/>
      <c r="R29" s="108"/>
      <c r="S29" s="108"/>
      <c r="T29" s="108"/>
      <c r="U29" s="108"/>
      <c r="V29" s="108"/>
      <c r="W29" s="37">
        <v>0</v>
      </c>
      <c r="X29" s="49">
        <v>1000</v>
      </c>
      <c r="Y29" s="50">
        <v>1000</v>
      </c>
      <c r="Z29" s="51">
        <v>1000</v>
      </c>
      <c r="AA29" s="20"/>
      <c r="AB29" s="17" t="s">
        <v>0</v>
      </c>
    </row>
    <row r="30" spans="1:28" ht="29.25" customHeight="1" x14ac:dyDescent="0.3">
      <c r="A30" s="19"/>
      <c r="B30" s="82" t="s">
        <v>63</v>
      </c>
      <c r="C30" s="83"/>
      <c r="D30" s="83"/>
      <c r="E30" s="83"/>
      <c r="F30" s="83"/>
      <c r="G30" s="83"/>
      <c r="H30" s="83"/>
      <c r="I30" s="83"/>
      <c r="J30" s="83"/>
      <c r="K30" s="83"/>
      <c r="L30" s="84"/>
      <c r="M30" s="33">
        <v>111</v>
      </c>
      <c r="N30" s="38">
        <v>1</v>
      </c>
      <c r="O30" s="38">
        <v>11</v>
      </c>
      <c r="P30" s="39" t="s">
        <v>61</v>
      </c>
      <c r="Q30" s="40"/>
      <c r="R30" s="108"/>
      <c r="S30" s="108"/>
      <c r="T30" s="108"/>
      <c r="U30" s="108"/>
      <c r="V30" s="108"/>
      <c r="W30" s="37">
        <v>0</v>
      </c>
      <c r="X30" s="49">
        <v>1000</v>
      </c>
      <c r="Y30" s="50">
        <v>1000</v>
      </c>
      <c r="Z30" s="51">
        <v>1000</v>
      </c>
      <c r="AA30" s="20"/>
      <c r="AB30" s="17" t="s">
        <v>0</v>
      </c>
    </row>
    <row r="31" spans="1:28" ht="18" customHeight="1" x14ac:dyDescent="0.3">
      <c r="A31" s="19"/>
      <c r="B31" s="94" t="s">
        <v>62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  <c r="M31" s="33">
        <v>111</v>
      </c>
      <c r="N31" s="38">
        <v>1</v>
      </c>
      <c r="O31" s="38">
        <v>11</v>
      </c>
      <c r="P31" s="39" t="s">
        <v>61</v>
      </c>
      <c r="Q31" s="40" t="s">
        <v>60</v>
      </c>
      <c r="R31" s="108"/>
      <c r="S31" s="108"/>
      <c r="T31" s="108"/>
      <c r="U31" s="108"/>
      <c r="V31" s="108"/>
      <c r="W31" s="37">
        <v>0</v>
      </c>
      <c r="X31" s="49">
        <v>1000</v>
      </c>
      <c r="Y31" s="50">
        <v>1000</v>
      </c>
      <c r="Z31" s="51">
        <v>1000</v>
      </c>
      <c r="AA31" s="20"/>
      <c r="AB31" s="17" t="s">
        <v>0</v>
      </c>
    </row>
    <row r="32" spans="1:28" ht="18" customHeight="1" x14ac:dyDescent="0.3">
      <c r="A32" s="19"/>
      <c r="B32" s="106" t="s">
        <v>59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0"/>
      <c r="M32" s="33">
        <v>200</v>
      </c>
      <c r="N32" s="34">
        <v>2</v>
      </c>
      <c r="O32" s="34"/>
      <c r="P32" s="35"/>
      <c r="Q32" s="36"/>
      <c r="R32" s="107"/>
      <c r="S32" s="107"/>
      <c r="T32" s="107"/>
      <c r="U32" s="107"/>
      <c r="V32" s="107"/>
      <c r="W32" s="37">
        <v>0</v>
      </c>
      <c r="X32" s="46">
        <f t="shared" ref="X32:Z37" si="3">X33</f>
        <v>182841.2</v>
      </c>
      <c r="Y32" s="46">
        <f t="shared" si="3"/>
        <v>199990.26</v>
      </c>
      <c r="Z32" s="46">
        <f t="shared" si="3"/>
        <v>207171.11</v>
      </c>
      <c r="AA32" s="20"/>
      <c r="AB32" s="17" t="s">
        <v>0</v>
      </c>
    </row>
    <row r="33" spans="1:28" ht="29.25" customHeight="1" x14ac:dyDescent="0.3">
      <c r="A33" s="19"/>
      <c r="B33" s="85" t="s">
        <v>58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33">
        <v>203</v>
      </c>
      <c r="N33" s="34">
        <v>2</v>
      </c>
      <c r="O33" s="34">
        <v>3</v>
      </c>
      <c r="P33" s="35"/>
      <c r="Q33" s="36"/>
      <c r="R33" s="107"/>
      <c r="S33" s="107"/>
      <c r="T33" s="107"/>
      <c r="U33" s="107"/>
      <c r="V33" s="107"/>
      <c r="W33" s="37">
        <v>0</v>
      </c>
      <c r="X33" s="46">
        <f t="shared" si="3"/>
        <v>182841.2</v>
      </c>
      <c r="Y33" s="46">
        <f t="shared" si="3"/>
        <v>199990.26</v>
      </c>
      <c r="Z33" s="46">
        <f t="shared" si="3"/>
        <v>207171.11</v>
      </c>
      <c r="AA33" s="20"/>
      <c r="AB33" s="17" t="s">
        <v>0</v>
      </c>
    </row>
    <row r="34" spans="1:28" ht="43.5" customHeight="1" x14ac:dyDescent="0.3">
      <c r="A34" s="19"/>
      <c r="B34" s="82" t="s">
        <v>93</v>
      </c>
      <c r="C34" s="83"/>
      <c r="D34" s="83"/>
      <c r="E34" s="83"/>
      <c r="F34" s="83"/>
      <c r="G34" s="83"/>
      <c r="H34" s="83"/>
      <c r="I34" s="83"/>
      <c r="J34" s="83"/>
      <c r="K34" s="83"/>
      <c r="L34" s="84"/>
      <c r="M34" s="33">
        <v>203</v>
      </c>
      <c r="N34" s="38">
        <v>2</v>
      </c>
      <c r="O34" s="38">
        <v>3</v>
      </c>
      <c r="P34" s="39" t="s">
        <v>19</v>
      </c>
      <c r="Q34" s="40"/>
      <c r="R34" s="108"/>
      <c r="S34" s="108"/>
      <c r="T34" s="108"/>
      <c r="U34" s="108"/>
      <c r="V34" s="108"/>
      <c r="W34" s="37">
        <v>0</v>
      </c>
      <c r="X34" s="67">
        <f t="shared" si="3"/>
        <v>182841.2</v>
      </c>
      <c r="Y34" s="67">
        <f t="shared" si="3"/>
        <v>199990.26</v>
      </c>
      <c r="Z34" s="67">
        <f t="shared" si="3"/>
        <v>207171.11</v>
      </c>
      <c r="AA34" s="20"/>
      <c r="AB34" s="17" t="s">
        <v>0</v>
      </c>
    </row>
    <row r="35" spans="1:28" ht="18" customHeight="1" x14ac:dyDescent="0.3">
      <c r="A35" s="19"/>
      <c r="B35" s="82" t="s">
        <v>8</v>
      </c>
      <c r="C35" s="83"/>
      <c r="D35" s="83"/>
      <c r="E35" s="83"/>
      <c r="F35" s="83"/>
      <c r="G35" s="83"/>
      <c r="H35" s="83"/>
      <c r="I35" s="83"/>
      <c r="J35" s="83"/>
      <c r="K35" s="83"/>
      <c r="L35" s="84"/>
      <c r="M35" s="33">
        <v>203</v>
      </c>
      <c r="N35" s="38">
        <v>2</v>
      </c>
      <c r="O35" s="38">
        <v>3</v>
      </c>
      <c r="P35" s="39" t="s">
        <v>18</v>
      </c>
      <c r="Q35" s="40"/>
      <c r="R35" s="108"/>
      <c r="S35" s="108"/>
      <c r="T35" s="108"/>
      <c r="U35" s="108"/>
      <c r="V35" s="108"/>
      <c r="W35" s="37">
        <v>0</v>
      </c>
      <c r="X35" s="67">
        <f t="shared" si="3"/>
        <v>182841.2</v>
      </c>
      <c r="Y35" s="67">
        <f t="shared" si="3"/>
        <v>199990.26</v>
      </c>
      <c r="Z35" s="67">
        <f t="shared" si="3"/>
        <v>207171.11</v>
      </c>
      <c r="AA35" s="20"/>
      <c r="AB35" s="17" t="s">
        <v>0</v>
      </c>
    </row>
    <row r="36" spans="1:28" ht="57.75" customHeight="1" x14ac:dyDescent="0.3">
      <c r="A36" s="19"/>
      <c r="B36" s="82" t="s">
        <v>57</v>
      </c>
      <c r="C36" s="83"/>
      <c r="D36" s="83"/>
      <c r="E36" s="83"/>
      <c r="F36" s="83"/>
      <c r="G36" s="83"/>
      <c r="H36" s="83"/>
      <c r="I36" s="83"/>
      <c r="J36" s="83"/>
      <c r="K36" s="83"/>
      <c r="L36" s="84"/>
      <c r="M36" s="33">
        <v>203</v>
      </c>
      <c r="N36" s="38">
        <v>2</v>
      </c>
      <c r="O36" s="38">
        <v>3</v>
      </c>
      <c r="P36" s="39" t="s">
        <v>56</v>
      </c>
      <c r="Q36" s="40"/>
      <c r="R36" s="108"/>
      <c r="S36" s="108"/>
      <c r="T36" s="108"/>
      <c r="U36" s="108"/>
      <c r="V36" s="108"/>
      <c r="W36" s="37">
        <v>0</v>
      </c>
      <c r="X36" s="67">
        <f t="shared" si="3"/>
        <v>182841.2</v>
      </c>
      <c r="Y36" s="67">
        <f t="shared" si="3"/>
        <v>199990.26</v>
      </c>
      <c r="Z36" s="67">
        <f t="shared" si="3"/>
        <v>207171.11</v>
      </c>
      <c r="AA36" s="20"/>
      <c r="AB36" s="17" t="s">
        <v>0</v>
      </c>
    </row>
    <row r="37" spans="1:28" ht="57.75" customHeight="1" x14ac:dyDescent="0.3">
      <c r="A37" s="19"/>
      <c r="B37" s="82" t="s">
        <v>55</v>
      </c>
      <c r="C37" s="83"/>
      <c r="D37" s="83"/>
      <c r="E37" s="83"/>
      <c r="F37" s="83"/>
      <c r="G37" s="83"/>
      <c r="H37" s="83"/>
      <c r="I37" s="83"/>
      <c r="J37" s="83"/>
      <c r="K37" s="83"/>
      <c r="L37" s="84"/>
      <c r="M37" s="33">
        <v>203</v>
      </c>
      <c r="N37" s="38">
        <v>2</v>
      </c>
      <c r="O37" s="38">
        <v>3</v>
      </c>
      <c r="P37" s="39" t="s">
        <v>53</v>
      </c>
      <c r="Q37" s="40"/>
      <c r="R37" s="108"/>
      <c r="S37" s="108"/>
      <c r="T37" s="108"/>
      <c r="U37" s="108"/>
      <c r="V37" s="108"/>
      <c r="W37" s="37">
        <v>0</v>
      </c>
      <c r="X37" s="67">
        <f t="shared" si="3"/>
        <v>182841.2</v>
      </c>
      <c r="Y37" s="67">
        <f t="shared" si="3"/>
        <v>199990.26</v>
      </c>
      <c r="Z37" s="67">
        <f t="shared" si="3"/>
        <v>207171.11</v>
      </c>
      <c r="AA37" s="20"/>
      <c r="AB37" s="17" t="s">
        <v>0</v>
      </c>
    </row>
    <row r="38" spans="1:28" ht="43.5" customHeight="1" x14ac:dyDescent="0.3">
      <c r="A38" s="19"/>
      <c r="B38" s="94" t="s">
        <v>54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  <c r="M38" s="33">
        <v>203</v>
      </c>
      <c r="N38" s="38">
        <v>2</v>
      </c>
      <c r="O38" s="38">
        <v>3</v>
      </c>
      <c r="P38" s="39" t="s">
        <v>53</v>
      </c>
      <c r="Q38" s="40" t="s">
        <v>52</v>
      </c>
      <c r="R38" s="108"/>
      <c r="S38" s="108"/>
      <c r="T38" s="108"/>
      <c r="U38" s="108"/>
      <c r="V38" s="108"/>
      <c r="W38" s="37">
        <v>0</v>
      </c>
      <c r="X38" s="67">
        <v>182841.2</v>
      </c>
      <c r="Y38" s="67">
        <v>199990.26</v>
      </c>
      <c r="Z38" s="67">
        <v>207171.11</v>
      </c>
      <c r="AA38" s="20"/>
      <c r="AB38" s="17" t="s">
        <v>0</v>
      </c>
    </row>
    <row r="39" spans="1:28" ht="29.25" customHeight="1" x14ac:dyDescent="0.3">
      <c r="A39" s="19"/>
      <c r="B39" s="106" t="s">
        <v>51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0"/>
      <c r="M39" s="33">
        <v>300</v>
      </c>
      <c r="N39" s="34">
        <v>3</v>
      </c>
      <c r="O39" s="34"/>
      <c r="P39" s="35"/>
      <c r="Q39" s="36"/>
      <c r="R39" s="107"/>
      <c r="S39" s="107"/>
      <c r="T39" s="107"/>
      <c r="U39" s="107"/>
      <c r="V39" s="107"/>
      <c r="W39" s="37">
        <v>0</v>
      </c>
      <c r="X39" s="46">
        <f t="shared" ref="X39:Z44" si="4">X40</f>
        <v>731150</v>
      </c>
      <c r="Y39" s="46">
        <f t="shared" si="4"/>
        <v>50000</v>
      </c>
      <c r="Z39" s="46">
        <f t="shared" si="4"/>
        <v>50000</v>
      </c>
      <c r="AA39" s="20"/>
      <c r="AB39" s="17" t="s">
        <v>0</v>
      </c>
    </row>
    <row r="40" spans="1:28" ht="18" customHeight="1" x14ac:dyDescent="0.3">
      <c r="A40" s="19"/>
      <c r="B40" s="85" t="s">
        <v>50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33">
        <v>310</v>
      </c>
      <c r="N40" s="34">
        <v>3</v>
      </c>
      <c r="O40" s="34">
        <v>10</v>
      </c>
      <c r="P40" s="35"/>
      <c r="Q40" s="36"/>
      <c r="R40" s="107"/>
      <c r="S40" s="107"/>
      <c r="T40" s="107"/>
      <c r="U40" s="107"/>
      <c r="V40" s="107"/>
      <c r="W40" s="37">
        <v>0</v>
      </c>
      <c r="X40" s="46">
        <f t="shared" si="4"/>
        <v>731150</v>
      </c>
      <c r="Y40" s="46">
        <f t="shared" si="4"/>
        <v>50000</v>
      </c>
      <c r="Z40" s="46">
        <f t="shared" si="4"/>
        <v>50000</v>
      </c>
      <c r="AA40" s="20"/>
      <c r="AB40" s="17" t="s">
        <v>0</v>
      </c>
    </row>
    <row r="41" spans="1:28" ht="43.5" customHeight="1" x14ac:dyDescent="0.3">
      <c r="A41" s="19"/>
      <c r="B41" s="82" t="s">
        <v>93</v>
      </c>
      <c r="C41" s="83"/>
      <c r="D41" s="83"/>
      <c r="E41" s="83"/>
      <c r="F41" s="83"/>
      <c r="G41" s="83"/>
      <c r="H41" s="83"/>
      <c r="I41" s="83"/>
      <c r="J41" s="83"/>
      <c r="K41" s="83"/>
      <c r="L41" s="84"/>
      <c r="M41" s="33">
        <v>310</v>
      </c>
      <c r="N41" s="38">
        <v>3</v>
      </c>
      <c r="O41" s="38">
        <v>10</v>
      </c>
      <c r="P41" s="39" t="s">
        <v>19</v>
      </c>
      <c r="Q41" s="40"/>
      <c r="R41" s="108"/>
      <c r="S41" s="108"/>
      <c r="T41" s="108"/>
      <c r="U41" s="108"/>
      <c r="V41" s="108"/>
      <c r="W41" s="37">
        <v>0</v>
      </c>
      <c r="X41" s="67">
        <f t="shared" si="4"/>
        <v>731150</v>
      </c>
      <c r="Y41" s="67">
        <f t="shared" si="4"/>
        <v>50000</v>
      </c>
      <c r="Z41" s="67">
        <f t="shared" si="4"/>
        <v>50000</v>
      </c>
      <c r="AA41" s="20"/>
      <c r="AB41" s="17" t="s">
        <v>0</v>
      </c>
    </row>
    <row r="42" spans="1:28" ht="18" customHeight="1" x14ac:dyDescent="0.3">
      <c r="A42" s="19"/>
      <c r="B42" s="82" t="s">
        <v>8</v>
      </c>
      <c r="C42" s="83"/>
      <c r="D42" s="83"/>
      <c r="E42" s="83"/>
      <c r="F42" s="83"/>
      <c r="G42" s="83"/>
      <c r="H42" s="83"/>
      <c r="I42" s="83"/>
      <c r="J42" s="83"/>
      <c r="K42" s="83"/>
      <c r="L42" s="84"/>
      <c r="M42" s="33">
        <v>310</v>
      </c>
      <c r="N42" s="38">
        <v>3</v>
      </c>
      <c r="O42" s="38">
        <v>10</v>
      </c>
      <c r="P42" s="39" t="s">
        <v>18</v>
      </c>
      <c r="Q42" s="40"/>
      <c r="R42" s="108"/>
      <c r="S42" s="108"/>
      <c r="T42" s="108"/>
      <c r="U42" s="108"/>
      <c r="V42" s="108"/>
      <c r="W42" s="37">
        <v>0</v>
      </c>
      <c r="X42" s="67">
        <f t="shared" si="4"/>
        <v>731150</v>
      </c>
      <c r="Y42" s="67">
        <f t="shared" si="4"/>
        <v>50000</v>
      </c>
      <c r="Z42" s="67">
        <f t="shared" si="4"/>
        <v>50000</v>
      </c>
      <c r="AA42" s="20"/>
      <c r="AB42" s="17" t="s">
        <v>0</v>
      </c>
    </row>
    <row r="43" spans="1:28" ht="90.75" customHeight="1" x14ac:dyDescent="0.3">
      <c r="A43" s="19"/>
      <c r="B43" s="82" t="s">
        <v>49</v>
      </c>
      <c r="C43" s="83"/>
      <c r="D43" s="83"/>
      <c r="E43" s="83"/>
      <c r="F43" s="83"/>
      <c r="G43" s="83"/>
      <c r="H43" s="83"/>
      <c r="I43" s="83"/>
      <c r="J43" s="83"/>
      <c r="K43" s="83"/>
      <c r="L43" s="84"/>
      <c r="M43" s="33">
        <v>310</v>
      </c>
      <c r="N43" s="38">
        <v>3</v>
      </c>
      <c r="O43" s="38">
        <v>10</v>
      </c>
      <c r="P43" s="39" t="s">
        <v>48</v>
      </c>
      <c r="Q43" s="40"/>
      <c r="R43" s="108"/>
      <c r="S43" s="108"/>
      <c r="T43" s="108"/>
      <c r="U43" s="108"/>
      <c r="V43" s="108"/>
      <c r="W43" s="37">
        <v>0</v>
      </c>
      <c r="X43" s="67">
        <f t="shared" si="4"/>
        <v>731150</v>
      </c>
      <c r="Y43" s="67">
        <f t="shared" si="4"/>
        <v>50000</v>
      </c>
      <c r="Z43" s="67">
        <f t="shared" si="4"/>
        <v>50000</v>
      </c>
      <c r="AA43" s="20"/>
      <c r="AB43" s="17" t="s">
        <v>0</v>
      </c>
    </row>
    <row r="44" spans="1:28" ht="43.5" customHeight="1" x14ac:dyDescent="0.3">
      <c r="A44" s="19"/>
      <c r="B44" s="82" t="s">
        <v>47</v>
      </c>
      <c r="C44" s="83"/>
      <c r="D44" s="83"/>
      <c r="E44" s="83"/>
      <c r="F44" s="83"/>
      <c r="G44" s="83"/>
      <c r="H44" s="83"/>
      <c r="I44" s="83"/>
      <c r="J44" s="83"/>
      <c r="K44" s="83"/>
      <c r="L44" s="84"/>
      <c r="M44" s="33">
        <v>310</v>
      </c>
      <c r="N44" s="38">
        <v>3</v>
      </c>
      <c r="O44" s="38">
        <v>10</v>
      </c>
      <c r="P44" s="39" t="s">
        <v>46</v>
      </c>
      <c r="Q44" s="40"/>
      <c r="R44" s="108"/>
      <c r="S44" s="108"/>
      <c r="T44" s="108"/>
      <c r="U44" s="108"/>
      <c r="V44" s="108"/>
      <c r="W44" s="37">
        <v>0</v>
      </c>
      <c r="X44" s="67">
        <f t="shared" si="4"/>
        <v>731150</v>
      </c>
      <c r="Y44" s="67">
        <f t="shared" si="4"/>
        <v>50000</v>
      </c>
      <c r="Z44" s="67">
        <f t="shared" si="4"/>
        <v>50000</v>
      </c>
      <c r="AA44" s="20"/>
      <c r="AB44" s="17" t="s">
        <v>0</v>
      </c>
    </row>
    <row r="45" spans="1:28" ht="43.5" customHeight="1" x14ac:dyDescent="0.3">
      <c r="A45" s="19"/>
      <c r="B45" s="94" t="s">
        <v>14</v>
      </c>
      <c r="C45" s="95"/>
      <c r="D45" s="95"/>
      <c r="E45" s="95"/>
      <c r="F45" s="95"/>
      <c r="G45" s="95"/>
      <c r="H45" s="95"/>
      <c r="I45" s="95"/>
      <c r="J45" s="95"/>
      <c r="K45" s="95"/>
      <c r="L45" s="96"/>
      <c r="M45" s="33">
        <v>310</v>
      </c>
      <c r="N45" s="38">
        <v>3</v>
      </c>
      <c r="O45" s="38">
        <v>10</v>
      </c>
      <c r="P45" s="39" t="s">
        <v>46</v>
      </c>
      <c r="Q45" s="40" t="s">
        <v>12</v>
      </c>
      <c r="R45" s="108"/>
      <c r="S45" s="108"/>
      <c r="T45" s="108"/>
      <c r="U45" s="108"/>
      <c r="V45" s="108"/>
      <c r="W45" s="37">
        <v>0</v>
      </c>
      <c r="X45" s="67">
        <v>731150</v>
      </c>
      <c r="Y45" s="67">
        <v>50000</v>
      </c>
      <c r="Z45" s="67">
        <v>50000</v>
      </c>
      <c r="AA45" s="20"/>
      <c r="AB45" s="17" t="s">
        <v>0</v>
      </c>
    </row>
    <row r="46" spans="1:28" ht="18" customHeight="1" x14ac:dyDescent="0.3">
      <c r="A46" s="19"/>
      <c r="B46" s="106" t="s">
        <v>45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0"/>
      <c r="M46" s="33">
        <v>400</v>
      </c>
      <c r="N46" s="34">
        <v>4</v>
      </c>
      <c r="O46" s="34"/>
      <c r="P46" s="35"/>
      <c r="Q46" s="36"/>
      <c r="R46" s="107"/>
      <c r="S46" s="107"/>
      <c r="T46" s="107"/>
      <c r="U46" s="107"/>
      <c r="V46" s="107"/>
      <c r="W46" s="37">
        <v>0</v>
      </c>
      <c r="X46" s="46">
        <f t="shared" ref="X46:Z51" si="5">X47</f>
        <v>979500</v>
      </c>
      <c r="Y46" s="46">
        <f t="shared" si="5"/>
        <v>1022500</v>
      </c>
      <c r="Z46" s="46">
        <f>Z47+Z53</f>
        <v>2055700</v>
      </c>
      <c r="AA46" s="20"/>
      <c r="AB46" s="17" t="s">
        <v>0</v>
      </c>
    </row>
    <row r="47" spans="1:28" ht="29.25" customHeight="1" x14ac:dyDescent="0.3">
      <c r="A47" s="19"/>
      <c r="B47" s="85" t="s">
        <v>44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33">
        <v>409</v>
      </c>
      <c r="N47" s="34">
        <v>4</v>
      </c>
      <c r="O47" s="34">
        <v>9</v>
      </c>
      <c r="P47" s="35"/>
      <c r="Q47" s="36"/>
      <c r="R47" s="107"/>
      <c r="S47" s="107"/>
      <c r="T47" s="107"/>
      <c r="U47" s="107"/>
      <c r="V47" s="107"/>
      <c r="W47" s="37">
        <v>0</v>
      </c>
      <c r="X47" s="46">
        <f t="shared" si="5"/>
        <v>979500</v>
      </c>
      <c r="Y47" s="46">
        <f t="shared" si="5"/>
        <v>1022500</v>
      </c>
      <c r="Z47" s="46">
        <f t="shared" si="5"/>
        <v>1348600</v>
      </c>
      <c r="AA47" s="20"/>
      <c r="AB47" s="17" t="s">
        <v>0</v>
      </c>
    </row>
    <row r="48" spans="1:28" ht="43.5" customHeight="1" x14ac:dyDescent="0.3">
      <c r="A48" s="19"/>
      <c r="B48" s="82" t="s">
        <v>93</v>
      </c>
      <c r="C48" s="83"/>
      <c r="D48" s="83"/>
      <c r="E48" s="83"/>
      <c r="F48" s="83"/>
      <c r="G48" s="83"/>
      <c r="H48" s="83"/>
      <c r="I48" s="83"/>
      <c r="J48" s="83"/>
      <c r="K48" s="83"/>
      <c r="L48" s="84"/>
      <c r="M48" s="33">
        <v>409</v>
      </c>
      <c r="N48" s="38">
        <v>4</v>
      </c>
      <c r="O48" s="38">
        <v>9</v>
      </c>
      <c r="P48" s="76">
        <v>2000000000</v>
      </c>
      <c r="Q48" s="40"/>
      <c r="R48" s="108"/>
      <c r="S48" s="108"/>
      <c r="T48" s="108"/>
      <c r="U48" s="108"/>
      <c r="V48" s="108"/>
      <c r="W48" s="37">
        <v>0</v>
      </c>
      <c r="X48" s="67">
        <f t="shared" si="5"/>
        <v>979500</v>
      </c>
      <c r="Y48" s="67">
        <f t="shared" si="5"/>
        <v>1022500</v>
      </c>
      <c r="Z48" s="67">
        <f t="shared" si="5"/>
        <v>1348600</v>
      </c>
      <c r="AA48" s="20"/>
      <c r="AB48" s="17" t="s">
        <v>0</v>
      </c>
    </row>
    <row r="49" spans="1:28" ht="18" customHeight="1" x14ac:dyDescent="0.3">
      <c r="A49" s="19"/>
      <c r="B49" s="82" t="s">
        <v>8</v>
      </c>
      <c r="C49" s="83"/>
      <c r="D49" s="83"/>
      <c r="E49" s="83"/>
      <c r="F49" s="83"/>
      <c r="G49" s="83"/>
      <c r="H49" s="83"/>
      <c r="I49" s="83"/>
      <c r="J49" s="83"/>
      <c r="K49" s="83"/>
      <c r="L49" s="84"/>
      <c r="M49" s="33">
        <v>409</v>
      </c>
      <c r="N49" s="38">
        <v>4</v>
      </c>
      <c r="O49" s="38">
        <v>9</v>
      </c>
      <c r="P49" s="76">
        <v>2040000000</v>
      </c>
      <c r="Q49" s="40"/>
      <c r="R49" s="108"/>
      <c r="S49" s="108"/>
      <c r="T49" s="108"/>
      <c r="U49" s="108"/>
      <c r="V49" s="108"/>
      <c r="W49" s="37">
        <v>0</v>
      </c>
      <c r="X49" s="67">
        <f t="shared" si="5"/>
        <v>979500</v>
      </c>
      <c r="Y49" s="67">
        <f t="shared" si="5"/>
        <v>1022500</v>
      </c>
      <c r="Z49" s="67">
        <f t="shared" si="5"/>
        <v>1348600</v>
      </c>
      <c r="AA49" s="20"/>
      <c r="AB49" s="17" t="s">
        <v>0</v>
      </c>
    </row>
    <row r="50" spans="1:28" ht="57.75" customHeight="1" x14ac:dyDescent="0.3">
      <c r="A50" s="19"/>
      <c r="B50" s="82" t="s">
        <v>43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33">
        <v>409</v>
      </c>
      <c r="N50" s="38">
        <v>4</v>
      </c>
      <c r="O50" s="38">
        <v>9</v>
      </c>
      <c r="P50" s="76">
        <v>2040300000</v>
      </c>
      <c r="Q50" s="40"/>
      <c r="R50" s="108"/>
      <c r="S50" s="108"/>
      <c r="T50" s="108"/>
      <c r="U50" s="108"/>
      <c r="V50" s="108"/>
      <c r="W50" s="37">
        <v>0</v>
      </c>
      <c r="X50" s="67">
        <f t="shared" si="5"/>
        <v>979500</v>
      </c>
      <c r="Y50" s="67">
        <f t="shared" si="5"/>
        <v>1022500</v>
      </c>
      <c r="Z50" s="67">
        <f t="shared" si="5"/>
        <v>1348600</v>
      </c>
      <c r="AA50" s="20"/>
      <c r="AB50" s="17" t="s">
        <v>0</v>
      </c>
    </row>
    <row r="51" spans="1:28" ht="57.75" customHeight="1" x14ac:dyDescent="0.3">
      <c r="A51" s="19"/>
      <c r="B51" s="82" t="s">
        <v>42</v>
      </c>
      <c r="C51" s="83"/>
      <c r="D51" s="83"/>
      <c r="E51" s="83"/>
      <c r="F51" s="83"/>
      <c r="G51" s="83"/>
      <c r="H51" s="83"/>
      <c r="I51" s="83"/>
      <c r="J51" s="83"/>
      <c r="K51" s="83"/>
      <c r="L51" s="84"/>
      <c r="M51" s="33">
        <v>409</v>
      </c>
      <c r="N51" s="38">
        <v>4</v>
      </c>
      <c r="O51" s="38">
        <v>9</v>
      </c>
      <c r="P51" s="76" t="s">
        <v>106</v>
      </c>
      <c r="Q51" s="40"/>
      <c r="R51" s="108"/>
      <c r="S51" s="108"/>
      <c r="T51" s="108"/>
      <c r="U51" s="108"/>
      <c r="V51" s="108"/>
      <c r="W51" s="37">
        <v>0</v>
      </c>
      <c r="X51" s="67">
        <f t="shared" si="5"/>
        <v>979500</v>
      </c>
      <c r="Y51" s="67">
        <f t="shared" si="5"/>
        <v>1022500</v>
      </c>
      <c r="Z51" s="67">
        <f t="shared" si="5"/>
        <v>1348600</v>
      </c>
      <c r="AA51" s="20"/>
      <c r="AB51" s="17" t="s">
        <v>0</v>
      </c>
    </row>
    <row r="52" spans="1:28" ht="43.5" customHeight="1" x14ac:dyDescent="0.3">
      <c r="A52" s="19"/>
      <c r="B52" s="94" t="s">
        <v>14</v>
      </c>
      <c r="C52" s="95"/>
      <c r="D52" s="95"/>
      <c r="E52" s="95"/>
      <c r="F52" s="95"/>
      <c r="G52" s="95"/>
      <c r="H52" s="95"/>
      <c r="I52" s="95"/>
      <c r="J52" s="95"/>
      <c r="K52" s="95"/>
      <c r="L52" s="96"/>
      <c r="M52" s="33">
        <v>409</v>
      </c>
      <c r="N52" s="38">
        <v>4</v>
      </c>
      <c r="O52" s="38">
        <v>9</v>
      </c>
      <c r="P52" s="76" t="s">
        <v>106</v>
      </c>
      <c r="Q52" s="40" t="s">
        <v>12</v>
      </c>
      <c r="R52" s="108"/>
      <c r="S52" s="108"/>
      <c r="T52" s="108"/>
      <c r="U52" s="108"/>
      <c r="V52" s="108"/>
      <c r="W52" s="37">
        <v>0</v>
      </c>
      <c r="X52" s="67">
        <v>979500</v>
      </c>
      <c r="Y52" s="67">
        <v>1022500</v>
      </c>
      <c r="Z52" s="67">
        <v>1348600</v>
      </c>
      <c r="AA52" s="20"/>
      <c r="AB52" s="17" t="s">
        <v>0</v>
      </c>
    </row>
    <row r="53" spans="1:28" ht="53.25" customHeight="1" x14ac:dyDescent="0.3">
      <c r="A53" s="19"/>
      <c r="B53" s="103" t="s">
        <v>107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33"/>
      <c r="N53" s="38">
        <v>4</v>
      </c>
      <c r="O53" s="38">
        <v>9</v>
      </c>
      <c r="P53" s="76" t="s">
        <v>108</v>
      </c>
      <c r="Q53" s="40"/>
      <c r="R53" s="78"/>
      <c r="S53" s="78"/>
      <c r="T53" s="78"/>
      <c r="U53" s="78"/>
      <c r="V53" s="78"/>
      <c r="W53" s="37"/>
      <c r="X53" s="67">
        <f>X54</f>
        <v>0</v>
      </c>
      <c r="Y53" s="67">
        <f t="shared" ref="Y53:Z53" si="6">Y54</f>
        <v>0</v>
      </c>
      <c r="Z53" s="67">
        <f t="shared" si="6"/>
        <v>707100</v>
      </c>
      <c r="AA53" s="20"/>
      <c r="AB53" s="17"/>
    </row>
    <row r="54" spans="1:28" ht="43.5" customHeight="1" x14ac:dyDescent="0.3">
      <c r="A54" s="19"/>
      <c r="B54" s="103" t="s">
        <v>14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33"/>
      <c r="N54" s="38">
        <v>4</v>
      </c>
      <c r="O54" s="38">
        <v>9</v>
      </c>
      <c r="P54" s="76" t="s">
        <v>108</v>
      </c>
      <c r="Q54" s="40">
        <v>240</v>
      </c>
      <c r="R54" s="78"/>
      <c r="S54" s="78"/>
      <c r="T54" s="78"/>
      <c r="U54" s="78"/>
      <c r="V54" s="78"/>
      <c r="W54" s="37"/>
      <c r="X54" s="67">
        <v>0</v>
      </c>
      <c r="Y54" s="67">
        <v>0</v>
      </c>
      <c r="Z54" s="67">
        <v>707100</v>
      </c>
      <c r="AA54" s="20"/>
      <c r="AB54" s="17"/>
    </row>
    <row r="55" spans="1:28" ht="18" customHeight="1" x14ac:dyDescent="0.3">
      <c r="A55" s="19"/>
      <c r="B55" s="106" t="s">
        <v>41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0"/>
      <c r="M55" s="33">
        <v>500</v>
      </c>
      <c r="N55" s="34">
        <v>5</v>
      </c>
      <c r="O55" s="34"/>
      <c r="P55" s="35"/>
      <c r="Q55" s="36"/>
      <c r="R55" s="107"/>
      <c r="S55" s="107"/>
      <c r="T55" s="107"/>
      <c r="U55" s="107"/>
      <c r="V55" s="107"/>
      <c r="W55" s="37">
        <v>0</v>
      </c>
      <c r="X55" s="46">
        <f>X56+X61</f>
        <v>555950</v>
      </c>
      <c r="Y55" s="46">
        <f t="shared" ref="Y55:Z55" si="7">Y56+Y61</f>
        <v>1485640</v>
      </c>
      <c r="Z55" s="46">
        <f t="shared" si="7"/>
        <v>1439640</v>
      </c>
      <c r="AA55" s="20"/>
      <c r="AB55" s="17" t="s">
        <v>0</v>
      </c>
    </row>
    <row r="56" spans="1:28" ht="18" customHeight="1" x14ac:dyDescent="0.3">
      <c r="A56" s="19"/>
      <c r="B56" s="100" t="s">
        <v>103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33"/>
      <c r="N56" s="34">
        <v>5</v>
      </c>
      <c r="O56" s="34">
        <v>1</v>
      </c>
      <c r="P56" s="35"/>
      <c r="Q56" s="36"/>
      <c r="R56" s="65"/>
      <c r="S56" s="65"/>
      <c r="T56" s="65"/>
      <c r="U56" s="65"/>
      <c r="V56" s="65"/>
      <c r="W56" s="37"/>
      <c r="X56" s="46">
        <f>X57</f>
        <v>30000</v>
      </c>
      <c r="Y56" s="46">
        <f t="shared" ref="Y56:Z59" si="8">Y57</f>
        <v>0</v>
      </c>
      <c r="Z56" s="46">
        <f t="shared" si="8"/>
        <v>0</v>
      </c>
      <c r="AA56" s="20"/>
      <c r="AB56" s="17"/>
    </row>
    <row r="57" spans="1:28" ht="18" customHeight="1" x14ac:dyDescent="0.3">
      <c r="A57" s="19"/>
      <c r="B57" s="97" t="s">
        <v>8</v>
      </c>
      <c r="C57" s="98"/>
      <c r="D57" s="98"/>
      <c r="E57" s="98"/>
      <c r="F57" s="98"/>
      <c r="G57" s="98"/>
      <c r="H57" s="98"/>
      <c r="I57" s="98"/>
      <c r="J57" s="98"/>
      <c r="K57" s="98"/>
      <c r="L57" s="99"/>
      <c r="M57" s="33"/>
      <c r="N57" s="69">
        <v>5</v>
      </c>
      <c r="O57" s="69">
        <v>1</v>
      </c>
      <c r="P57" s="76" t="s">
        <v>18</v>
      </c>
      <c r="Q57" s="36"/>
      <c r="R57" s="66"/>
      <c r="S57" s="66"/>
      <c r="T57" s="66"/>
      <c r="U57" s="66"/>
      <c r="V57" s="66"/>
      <c r="W57" s="37"/>
      <c r="X57" s="46">
        <f>X58</f>
        <v>30000</v>
      </c>
      <c r="Y57" s="46">
        <f t="shared" si="8"/>
        <v>0</v>
      </c>
      <c r="Z57" s="46">
        <f t="shared" si="8"/>
        <v>0</v>
      </c>
      <c r="AA57" s="20"/>
      <c r="AB57" s="17"/>
    </row>
    <row r="58" spans="1:28" ht="39" customHeight="1" x14ac:dyDescent="0.3">
      <c r="A58" s="19"/>
      <c r="B58" s="100" t="s">
        <v>104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2"/>
      <c r="M58" s="33"/>
      <c r="N58" s="69">
        <v>5</v>
      </c>
      <c r="O58" s="69">
        <v>1</v>
      </c>
      <c r="P58" s="70">
        <v>2040400000</v>
      </c>
      <c r="Q58" s="36"/>
      <c r="R58" s="66"/>
      <c r="S58" s="66"/>
      <c r="T58" s="66"/>
      <c r="U58" s="66"/>
      <c r="V58" s="66"/>
      <c r="W58" s="37"/>
      <c r="X58" s="46">
        <f>X59</f>
        <v>30000</v>
      </c>
      <c r="Y58" s="46">
        <f t="shared" si="8"/>
        <v>0</v>
      </c>
      <c r="Z58" s="46">
        <f t="shared" si="8"/>
        <v>0</v>
      </c>
      <c r="AA58" s="20"/>
      <c r="AB58" s="17"/>
    </row>
    <row r="59" spans="1:28" ht="27.75" customHeight="1" x14ac:dyDescent="0.3">
      <c r="A59" s="19"/>
      <c r="B59" s="100" t="s">
        <v>105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2"/>
      <c r="M59" s="33"/>
      <c r="N59" s="69">
        <v>5</v>
      </c>
      <c r="O59" s="69">
        <v>1</v>
      </c>
      <c r="P59" s="70">
        <v>2040496080</v>
      </c>
      <c r="Q59" s="77"/>
      <c r="R59" s="66"/>
      <c r="S59" s="66"/>
      <c r="T59" s="66"/>
      <c r="U59" s="66"/>
      <c r="V59" s="66"/>
      <c r="W59" s="37"/>
      <c r="X59" s="46">
        <f>X60</f>
        <v>30000</v>
      </c>
      <c r="Y59" s="46">
        <f t="shared" si="8"/>
        <v>0</v>
      </c>
      <c r="Z59" s="46">
        <f t="shared" si="8"/>
        <v>0</v>
      </c>
      <c r="AA59" s="20"/>
      <c r="AB59" s="17"/>
    </row>
    <row r="60" spans="1:28" ht="39" customHeight="1" x14ac:dyDescent="0.3">
      <c r="A60" s="19"/>
      <c r="B60" s="103" t="s">
        <v>14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5"/>
      <c r="M60" s="33"/>
      <c r="N60" s="69">
        <v>5</v>
      </c>
      <c r="O60" s="69">
        <v>1</v>
      </c>
      <c r="P60" s="70">
        <v>2040496080</v>
      </c>
      <c r="Q60" s="71">
        <v>240</v>
      </c>
      <c r="R60" s="66"/>
      <c r="S60" s="66"/>
      <c r="T60" s="66"/>
      <c r="U60" s="66"/>
      <c r="V60" s="66"/>
      <c r="W60" s="37"/>
      <c r="X60" s="46">
        <v>30000</v>
      </c>
      <c r="Y60" s="46">
        <v>0</v>
      </c>
      <c r="Z60" s="46">
        <v>0</v>
      </c>
      <c r="AA60" s="20"/>
      <c r="AB60" s="17"/>
    </row>
    <row r="61" spans="1:28" ht="18" customHeight="1" x14ac:dyDescent="0.3">
      <c r="A61" s="19"/>
      <c r="B61" s="85" t="s">
        <v>40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33">
        <v>503</v>
      </c>
      <c r="N61" s="34">
        <v>5</v>
      </c>
      <c r="O61" s="34">
        <v>3</v>
      </c>
      <c r="P61" s="35"/>
      <c r="Q61" s="36"/>
      <c r="R61" s="107"/>
      <c r="S61" s="107"/>
      <c r="T61" s="107"/>
      <c r="U61" s="107"/>
      <c r="V61" s="107"/>
      <c r="W61" s="37">
        <v>0</v>
      </c>
      <c r="X61" s="46">
        <f>X62</f>
        <v>525950</v>
      </c>
      <c r="Y61" s="46">
        <f t="shared" ref="Y61:Z61" si="9">Y62</f>
        <v>1485640</v>
      </c>
      <c r="Z61" s="46">
        <f t="shared" si="9"/>
        <v>1439640</v>
      </c>
      <c r="AA61" s="20"/>
      <c r="AB61" s="17" t="s">
        <v>0</v>
      </c>
    </row>
    <row r="62" spans="1:28" ht="43.5" customHeight="1" x14ac:dyDescent="0.3">
      <c r="A62" s="19"/>
      <c r="B62" s="82" t="s">
        <v>93</v>
      </c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33">
        <v>503</v>
      </c>
      <c r="N62" s="38">
        <v>5</v>
      </c>
      <c r="O62" s="38">
        <v>3</v>
      </c>
      <c r="P62" s="39" t="s">
        <v>19</v>
      </c>
      <c r="Q62" s="40"/>
      <c r="R62" s="108"/>
      <c r="S62" s="108"/>
      <c r="T62" s="108"/>
      <c r="U62" s="108"/>
      <c r="V62" s="108"/>
      <c r="W62" s="37">
        <v>0</v>
      </c>
      <c r="X62" s="67">
        <f t="shared" ref="X62:Z65" si="10">X63</f>
        <v>525950</v>
      </c>
      <c r="Y62" s="67">
        <f t="shared" si="10"/>
        <v>1485640</v>
      </c>
      <c r="Z62" s="67">
        <f t="shared" si="10"/>
        <v>1439640</v>
      </c>
      <c r="AA62" s="20"/>
      <c r="AB62" s="17" t="s">
        <v>0</v>
      </c>
    </row>
    <row r="63" spans="1:28" ht="18" customHeight="1" x14ac:dyDescent="0.3">
      <c r="A63" s="19"/>
      <c r="B63" s="82" t="s">
        <v>8</v>
      </c>
      <c r="C63" s="83"/>
      <c r="D63" s="83"/>
      <c r="E63" s="83"/>
      <c r="F63" s="83"/>
      <c r="G63" s="83"/>
      <c r="H63" s="83"/>
      <c r="I63" s="83"/>
      <c r="J63" s="83"/>
      <c r="K63" s="83"/>
      <c r="L63" s="84"/>
      <c r="M63" s="33">
        <v>503</v>
      </c>
      <c r="N63" s="38">
        <v>5</v>
      </c>
      <c r="O63" s="38">
        <v>3</v>
      </c>
      <c r="P63" s="39" t="s">
        <v>18</v>
      </c>
      <c r="Q63" s="40"/>
      <c r="R63" s="108"/>
      <c r="S63" s="108"/>
      <c r="T63" s="108"/>
      <c r="U63" s="108"/>
      <c r="V63" s="108"/>
      <c r="W63" s="37">
        <v>0</v>
      </c>
      <c r="X63" s="67">
        <f t="shared" si="10"/>
        <v>525950</v>
      </c>
      <c r="Y63" s="67">
        <f t="shared" si="10"/>
        <v>1485640</v>
      </c>
      <c r="Z63" s="67">
        <f t="shared" si="10"/>
        <v>1439640</v>
      </c>
      <c r="AA63" s="20"/>
      <c r="AB63" s="17" t="s">
        <v>0</v>
      </c>
    </row>
    <row r="64" spans="1:28" ht="43.5" customHeight="1" x14ac:dyDescent="0.3">
      <c r="A64" s="19"/>
      <c r="B64" s="82" t="s">
        <v>39</v>
      </c>
      <c r="C64" s="83"/>
      <c r="D64" s="83"/>
      <c r="E64" s="83"/>
      <c r="F64" s="83"/>
      <c r="G64" s="83"/>
      <c r="H64" s="83"/>
      <c r="I64" s="83"/>
      <c r="J64" s="83"/>
      <c r="K64" s="83"/>
      <c r="L64" s="84"/>
      <c r="M64" s="33">
        <v>503</v>
      </c>
      <c r="N64" s="38">
        <v>5</v>
      </c>
      <c r="O64" s="38">
        <v>3</v>
      </c>
      <c r="P64" s="39" t="s">
        <v>38</v>
      </c>
      <c r="Q64" s="40"/>
      <c r="R64" s="108"/>
      <c r="S64" s="108"/>
      <c r="T64" s="108"/>
      <c r="U64" s="108"/>
      <c r="V64" s="108"/>
      <c r="W64" s="37">
        <v>0</v>
      </c>
      <c r="X64" s="67">
        <f t="shared" si="10"/>
        <v>525950</v>
      </c>
      <c r="Y64" s="67">
        <f t="shared" si="10"/>
        <v>1485640</v>
      </c>
      <c r="Z64" s="67">
        <f t="shared" si="10"/>
        <v>1439640</v>
      </c>
      <c r="AA64" s="20"/>
      <c r="AB64" s="17" t="s">
        <v>0</v>
      </c>
    </row>
    <row r="65" spans="1:28" ht="29.25" customHeight="1" x14ac:dyDescent="0.3">
      <c r="A65" s="19"/>
      <c r="B65" s="82" t="s">
        <v>37</v>
      </c>
      <c r="C65" s="83"/>
      <c r="D65" s="83"/>
      <c r="E65" s="83"/>
      <c r="F65" s="83"/>
      <c r="G65" s="83"/>
      <c r="H65" s="83"/>
      <c r="I65" s="83"/>
      <c r="J65" s="83"/>
      <c r="K65" s="83"/>
      <c r="L65" s="84"/>
      <c r="M65" s="33">
        <v>503</v>
      </c>
      <c r="N65" s="38">
        <v>5</v>
      </c>
      <c r="O65" s="38">
        <v>3</v>
      </c>
      <c r="P65" s="39" t="s">
        <v>36</v>
      </c>
      <c r="Q65" s="40"/>
      <c r="R65" s="108"/>
      <c r="S65" s="108"/>
      <c r="T65" s="108"/>
      <c r="U65" s="108"/>
      <c r="V65" s="108"/>
      <c r="W65" s="37">
        <v>0</v>
      </c>
      <c r="X65" s="67">
        <f t="shared" si="10"/>
        <v>525950</v>
      </c>
      <c r="Y65" s="67">
        <f t="shared" si="10"/>
        <v>1485640</v>
      </c>
      <c r="Z65" s="67">
        <f t="shared" si="10"/>
        <v>1439640</v>
      </c>
      <c r="AA65" s="20"/>
      <c r="AB65" s="17" t="s">
        <v>0</v>
      </c>
    </row>
    <row r="66" spans="1:28" ht="43.5" customHeight="1" x14ac:dyDescent="0.3">
      <c r="A66" s="19"/>
      <c r="B66" s="94" t="s">
        <v>14</v>
      </c>
      <c r="C66" s="95"/>
      <c r="D66" s="95"/>
      <c r="E66" s="95"/>
      <c r="F66" s="95"/>
      <c r="G66" s="95"/>
      <c r="H66" s="95"/>
      <c r="I66" s="95"/>
      <c r="J66" s="95"/>
      <c r="K66" s="95"/>
      <c r="L66" s="96"/>
      <c r="M66" s="33">
        <v>503</v>
      </c>
      <c r="N66" s="38">
        <v>5</v>
      </c>
      <c r="O66" s="38">
        <v>3</v>
      </c>
      <c r="P66" s="39" t="s">
        <v>36</v>
      </c>
      <c r="Q66" s="40" t="s">
        <v>12</v>
      </c>
      <c r="R66" s="108"/>
      <c r="S66" s="108"/>
      <c r="T66" s="108"/>
      <c r="U66" s="108"/>
      <c r="V66" s="108"/>
      <c r="W66" s="37">
        <v>0</v>
      </c>
      <c r="X66" s="67">
        <v>525950</v>
      </c>
      <c r="Y66" s="67">
        <v>1485640</v>
      </c>
      <c r="Z66" s="67">
        <v>1439640</v>
      </c>
      <c r="AA66" s="20"/>
      <c r="AB66" s="17" t="s">
        <v>0</v>
      </c>
    </row>
    <row r="67" spans="1:28" ht="18" customHeight="1" x14ac:dyDescent="0.3">
      <c r="A67" s="19"/>
      <c r="B67" s="106" t="s">
        <v>35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0"/>
      <c r="M67" s="33">
        <v>800</v>
      </c>
      <c r="N67" s="34">
        <v>8</v>
      </c>
      <c r="O67" s="34"/>
      <c r="P67" s="35"/>
      <c r="Q67" s="36"/>
      <c r="R67" s="107"/>
      <c r="S67" s="107"/>
      <c r="T67" s="107"/>
      <c r="U67" s="107"/>
      <c r="V67" s="107"/>
      <c r="W67" s="37">
        <v>0</v>
      </c>
      <c r="X67" s="46">
        <f>X68+X77</f>
        <v>948490</v>
      </c>
      <c r="Y67" s="46">
        <f t="shared" ref="Y67:Z67" si="11">Y68+Y77</f>
        <v>242200</v>
      </c>
      <c r="Z67" s="46">
        <f t="shared" si="11"/>
        <v>242200</v>
      </c>
      <c r="AA67" s="20"/>
      <c r="AB67" s="17" t="s">
        <v>0</v>
      </c>
    </row>
    <row r="68" spans="1:28" ht="18" customHeight="1" x14ac:dyDescent="0.3">
      <c r="A68" s="19"/>
      <c r="B68" s="85" t="s">
        <v>34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33">
        <v>801</v>
      </c>
      <c r="N68" s="34">
        <v>8</v>
      </c>
      <c r="O68" s="34">
        <v>1</v>
      </c>
      <c r="P68" s="35"/>
      <c r="Q68" s="36"/>
      <c r="R68" s="107"/>
      <c r="S68" s="107"/>
      <c r="T68" s="107"/>
      <c r="U68" s="107"/>
      <c r="V68" s="107"/>
      <c r="W68" s="37">
        <v>0</v>
      </c>
      <c r="X68" s="46">
        <f>X69</f>
        <v>756290</v>
      </c>
      <c r="Y68" s="46">
        <f t="shared" ref="Y68:Z70" si="12">Y69</f>
        <v>50000</v>
      </c>
      <c r="Z68" s="46">
        <f t="shared" si="12"/>
        <v>50000</v>
      </c>
      <c r="AA68" s="20"/>
      <c r="AB68" s="17" t="s">
        <v>0</v>
      </c>
    </row>
    <row r="69" spans="1:28" ht="43.5" customHeight="1" x14ac:dyDescent="0.3">
      <c r="A69" s="19"/>
      <c r="B69" s="82" t="s">
        <v>93</v>
      </c>
      <c r="C69" s="83"/>
      <c r="D69" s="83"/>
      <c r="E69" s="83"/>
      <c r="F69" s="83"/>
      <c r="G69" s="83"/>
      <c r="H69" s="83"/>
      <c r="I69" s="83"/>
      <c r="J69" s="83"/>
      <c r="K69" s="83"/>
      <c r="L69" s="84"/>
      <c r="M69" s="33">
        <v>801</v>
      </c>
      <c r="N69" s="38">
        <v>8</v>
      </c>
      <c r="O69" s="38">
        <v>1</v>
      </c>
      <c r="P69" s="39" t="s">
        <v>19</v>
      </c>
      <c r="Q69" s="40"/>
      <c r="R69" s="108"/>
      <c r="S69" s="108"/>
      <c r="T69" s="108"/>
      <c r="U69" s="108"/>
      <c r="V69" s="108"/>
      <c r="W69" s="37">
        <v>0</v>
      </c>
      <c r="X69" s="67">
        <f>X70</f>
        <v>756290</v>
      </c>
      <c r="Y69" s="67">
        <f t="shared" si="12"/>
        <v>50000</v>
      </c>
      <c r="Z69" s="67">
        <f t="shared" si="12"/>
        <v>50000</v>
      </c>
      <c r="AA69" s="20"/>
      <c r="AB69" s="17" t="s">
        <v>0</v>
      </c>
    </row>
    <row r="70" spans="1:28" ht="18" customHeight="1" x14ac:dyDescent="0.3">
      <c r="A70" s="19"/>
      <c r="B70" s="82" t="s">
        <v>8</v>
      </c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33">
        <v>801</v>
      </c>
      <c r="N70" s="38">
        <v>8</v>
      </c>
      <c r="O70" s="38">
        <v>1</v>
      </c>
      <c r="P70" s="39" t="s">
        <v>18</v>
      </c>
      <c r="Q70" s="40"/>
      <c r="R70" s="108"/>
      <c r="S70" s="108"/>
      <c r="T70" s="108"/>
      <c r="U70" s="108"/>
      <c r="V70" s="108"/>
      <c r="W70" s="37">
        <v>0</v>
      </c>
      <c r="X70" s="67">
        <f>X71</f>
        <v>756290</v>
      </c>
      <c r="Y70" s="67">
        <f t="shared" si="12"/>
        <v>50000</v>
      </c>
      <c r="Z70" s="67">
        <f t="shared" si="12"/>
        <v>50000</v>
      </c>
      <c r="AA70" s="20"/>
      <c r="AB70" s="17" t="s">
        <v>0</v>
      </c>
    </row>
    <row r="71" spans="1:28" ht="43.5" customHeight="1" x14ac:dyDescent="0.3">
      <c r="A71" s="19"/>
      <c r="B71" s="82" t="s">
        <v>33</v>
      </c>
      <c r="C71" s="83"/>
      <c r="D71" s="83"/>
      <c r="E71" s="83"/>
      <c r="F71" s="83"/>
      <c r="G71" s="83"/>
      <c r="H71" s="83"/>
      <c r="I71" s="83"/>
      <c r="J71" s="83"/>
      <c r="K71" s="83"/>
      <c r="L71" s="84"/>
      <c r="M71" s="33">
        <v>801</v>
      </c>
      <c r="N71" s="38">
        <v>8</v>
      </c>
      <c r="O71" s="38">
        <v>1</v>
      </c>
      <c r="P71" s="39" t="s">
        <v>32</v>
      </c>
      <c r="Q71" s="40"/>
      <c r="R71" s="108"/>
      <c r="S71" s="108"/>
      <c r="T71" s="108"/>
      <c r="U71" s="108"/>
      <c r="V71" s="108"/>
      <c r="W71" s="37">
        <v>0</v>
      </c>
      <c r="X71" s="67">
        <f>X72+X75</f>
        <v>756290</v>
      </c>
      <c r="Y71" s="67">
        <f t="shared" ref="Y71:Z71" si="13">Y72+Y75</f>
        <v>50000</v>
      </c>
      <c r="Z71" s="67">
        <f t="shared" si="13"/>
        <v>50000</v>
      </c>
      <c r="AA71" s="20"/>
      <c r="AB71" s="17" t="s">
        <v>0</v>
      </c>
    </row>
    <row r="72" spans="1:28" ht="43.5" customHeight="1" x14ac:dyDescent="0.3">
      <c r="A72" s="19"/>
      <c r="B72" s="82" t="s">
        <v>31</v>
      </c>
      <c r="C72" s="83"/>
      <c r="D72" s="83"/>
      <c r="E72" s="83"/>
      <c r="F72" s="83"/>
      <c r="G72" s="83"/>
      <c r="H72" s="83"/>
      <c r="I72" s="83"/>
      <c r="J72" s="83"/>
      <c r="K72" s="83"/>
      <c r="L72" s="84"/>
      <c r="M72" s="33">
        <v>801</v>
      </c>
      <c r="N72" s="38">
        <v>8</v>
      </c>
      <c r="O72" s="38">
        <v>1</v>
      </c>
      <c r="P72" s="39" t="s">
        <v>28</v>
      </c>
      <c r="Q72" s="40"/>
      <c r="R72" s="108"/>
      <c r="S72" s="108"/>
      <c r="T72" s="108"/>
      <c r="U72" s="108"/>
      <c r="V72" s="108"/>
      <c r="W72" s="37">
        <v>0</v>
      </c>
      <c r="X72" s="67">
        <f>X73+X74</f>
        <v>756290</v>
      </c>
      <c r="Y72" s="67">
        <f t="shared" ref="Y72:Z72" si="14">Y73+Y74</f>
        <v>50000</v>
      </c>
      <c r="Z72" s="67">
        <f t="shared" si="14"/>
        <v>50000</v>
      </c>
      <c r="AA72" s="20"/>
      <c r="AB72" s="17" t="s">
        <v>0</v>
      </c>
    </row>
    <row r="73" spans="1:28" ht="29.25" customHeight="1" x14ac:dyDescent="0.3">
      <c r="A73" s="19"/>
      <c r="B73" s="94" t="s">
        <v>30</v>
      </c>
      <c r="C73" s="95"/>
      <c r="D73" s="95"/>
      <c r="E73" s="95"/>
      <c r="F73" s="95"/>
      <c r="G73" s="95"/>
      <c r="H73" s="95"/>
      <c r="I73" s="95"/>
      <c r="J73" s="95"/>
      <c r="K73" s="95"/>
      <c r="L73" s="96"/>
      <c r="M73" s="33">
        <v>801</v>
      </c>
      <c r="N73" s="38">
        <v>8</v>
      </c>
      <c r="O73" s="38">
        <v>1</v>
      </c>
      <c r="P73" s="39" t="s">
        <v>28</v>
      </c>
      <c r="Q73" s="40" t="s">
        <v>29</v>
      </c>
      <c r="R73" s="108"/>
      <c r="S73" s="108"/>
      <c r="T73" s="108"/>
      <c r="U73" s="108"/>
      <c r="V73" s="108"/>
      <c r="W73" s="37">
        <v>0</v>
      </c>
      <c r="X73" s="67">
        <v>604790</v>
      </c>
      <c r="Y73" s="73">
        <v>0</v>
      </c>
      <c r="Z73" s="74">
        <v>0</v>
      </c>
      <c r="AA73" s="20"/>
      <c r="AB73" s="17" t="s">
        <v>0</v>
      </c>
    </row>
    <row r="74" spans="1:28" ht="43.5" customHeight="1" x14ac:dyDescent="0.3">
      <c r="A74" s="19"/>
      <c r="B74" s="94" t="s">
        <v>14</v>
      </c>
      <c r="C74" s="95"/>
      <c r="D74" s="95"/>
      <c r="E74" s="95"/>
      <c r="F74" s="95"/>
      <c r="G74" s="95"/>
      <c r="H74" s="95"/>
      <c r="I74" s="95"/>
      <c r="J74" s="95"/>
      <c r="K74" s="95"/>
      <c r="L74" s="96"/>
      <c r="M74" s="33">
        <v>801</v>
      </c>
      <c r="N74" s="38">
        <v>8</v>
      </c>
      <c r="O74" s="38">
        <v>1</v>
      </c>
      <c r="P74" s="39" t="s">
        <v>28</v>
      </c>
      <c r="Q74" s="40" t="s">
        <v>12</v>
      </c>
      <c r="R74" s="108"/>
      <c r="S74" s="108"/>
      <c r="T74" s="108"/>
      <c r="U74" s="108"/>
      <c r="V74" s="108"/>
      <c r="W74" s="37">
        <v>0</v>
      </c>
      <c r="X74" s="67">
        <v>151500</v>
      </c>
      <c r="Y74" s="73">
        <v>50000</v>
      </c>
      <c r="Z74" s="74">
        <v>50000</v>
      </c>
      <c r="AA74" s="20"/>
      <c r="AB74" s="17" t="s">
        <v>0</v>
      </c>
    </row>
    <row r="75" spans="1:28" ht="53.25" customHeight="1" x14ac:dyDescent="0.3">
      <c r="A75" s="19"/>
      <c r="B75" s="82" t="s">
        <v>27</v>
      </c>
      <c r="C75" s="83"/>
      <c r="D75" s="83"/>
      <c r="E75" s="83"/>
      <c r="F75" s="83"/>
      <c r="G75" s="83"/>
      <c r="H75" s="83"/>
      <c r="I75" s="83"/>
      <c r="J75" s="83"/>
      <c r="K75" s="83"/>
      <c r="L75" s="84"/>
      <c r="M75" s="33">
        <v>801</v>
      </c>
      <c r="N75" s="38">
        <v>8</v>
      </c>
      <c r="O75" s="38">
        <v>1</v>
      </c>
      <c r="P75" s="39" t="s">
        <v>26</v>
      </c>
      <c r="Q75" s="40"/>
      <c r="R75" s="108"/>
      <c r="S75" s="108"/>
      <c r="T75" s="108"/>
      <c r="U75" s="108"/>
      <c r="V75" s="108"/>
      <c r="W75" s="37">
        <v>0</v>
      </c>
      <c r="X75" s="67">
        <f>X76</f>
        <v>0</v>
      </c>
      <c r="Y75" s="67">
        <f t="shared" ref="Y75:Z75" si="15">Y76</f>
        <v>0</v>
      </c>
      <c r="Z75" s="67">
        <f t="shared" si="15"/>
        <v>0</v>
      </c>
      <c r="AA75" s="20"/>
      <c r="AB75" s="17" t="s">
        <v>0</v>
      </c>
    </row>
    <row r="76" spans="1:28" ht="18" customHeight="1" x14ac:dyDescent="0.3">
      <c r="A76" s="19"/>
      <c r="B76" s="94" t="s">
        <v>3</v>
      </c>
      <c r="C76" s="95"/>
      <c r="D76" s="95"/>
      <c r="E76" s="95"/>
      <c r="F76" s="95"/>
      <c r="G76" s="95"/>
      <c r="H76" s="95"/>
      <c r="I76" s="95"/>
      <c r="J76" s="95"/>
      <c r="K76" s="95"/>
      <c r="L76" s="96"/>
      <c r="M76" s="33">
        <v>801</v>
      </c>
      <c r="N76" s="38">
        <v>8</v>
      </c>
      <c r="O76" s="38">
        <v>1</v>
      </c>
      <c r="P76" s="39" t="s">
        <v>26</v>
      </c>
      <c r="Q76" s="40" t="s">
        <v>1</v>
      </c>
      <c r="R76" s="108"/>
      <c r="S76" s="108"/>
      <c r="T76" s="108"/>
      <c r="U76" s="108"/>
      <c r="V76" s="108"/>
      <c r="W76" s="37">
        <v>0</v>
      </c>
      <c r="X76" s="67">
        <v>0</v>
      </c>
      <c r="Y76" s="73">
        <v>0</v>
      </c>
      <c r="Z76" s="74">
        <v>0</v>
      </c>
      <c r="AA76" s="20"/>
      <c r="AB76" s="17" t="s">
        <v>0</v>
      </c>
    </row>
    <row r="77" spans="1:28" ht="29.25" customHeight="1" x14ac:dyDescent="0.3">
      <c r="A77" s="19"/>
      <c r="B77" s="82" t="s">
        <v>25</v>
      </c>
      <c r="C77" s="83"/>
      <c r="D77" s="83"/>
      <c r="E77" s="83"/>
      <c r="F77" s="83"/>
      <c r="G77" s="83"/>
      <c r="H77" s="83"/>
      <c r="I77" s="83"/>
      <c r="J77" s="83"/>
      <c r="K77" s="83"/>
      <c r="L77" s="84"/>
      <c r="M77" s="33">
        <v>801</v>
      </c>
      <c r="N77" s="38">
        <v>8</v>
      </c>
      <c r="O77" s="38">
        <v>1</v>
      </c>
      <c r="P77" s="39" t="s">
        <v>24</v>
      </c>
      <c r="Q77" s="40"/>
      <c r="R77" s="108"/>
      <c r="S77" s="108"/>
      <c r="T77" s="108"/>
      <c r="U77" s="108"/>
      <c r="V77" s="108"/>
      <c r="W77" s="37">
        <v>0</v>
      </c>
      <c r="X77" s="67">
        <f>X78</f>
        <v>192200</v>
      </c>
      <c r="Y77" s="67">
        <f t="shared" ref="Y77:Z78" si="16">Y78</f>
        <v>192200</v>
      </c>
      <c r="Z77" s="67">
        <f t="shared" si="16"/>
        <v>192200</v>
      </c>
      <c r="AA77" s="20"/>
      <c r="AB77" s="17" t="s">
        <v>0</v>
      </c>
    </row>
    <row r="78" spans="1:28" ht="66.75" customHeight="1" x14ac:dyDescent="0.3">
      <c r="A78" s="19"/>
      <c r="B78" s="82" t="s">
        <v>23</v>
      </c>
      <c r="C78" s="83"/>
      <c r="D78" s="83"/>
      <c r="E78" s="83"/>
      <c r="F78" s="83"/>
      <c r="G78" s="83"/>
      <c r="H78" s="83"/>
      <c r="I78" s="83"/>
      <c r="J78" s="83"/>
      <c r="K78" s="83"/>
      <c r="L78" s="84"/>
      <c r="M78" s="33">
        <v>801</v>
      </c>
      <c r="N78" s="38">
        <v>8</v>
      </c>
      <c r="O78" s="38">
        <v>1</v>
      </c>
      <c r="P78" s="39" t="s">
        <v>22</v>
      </c>
      <c r="Q78" s="40"/>
      <c r="R78" s="108"/>
      <c r="S78" s="108"/>
      <c r="T78" s="108"/>
      <c r="U78" s="108"/>
      <c r="V78" s="108"/>
      <c r="W78" s="37">
        <v>0</v>
      </c>
      <c r="X78" s="67">
        <f>X79</f>
        <v>192200</v>
      </c>
      <c r="Y78" s="67">
        <f t="shared" si="16"/>
        <v>192200</v>
      </c>
      <c r="Z78" s="67">
        <f t="shared" si="16"/>
        <v>192200</v>
      </c>
      <c r="AA78" s="20"/>
      <c r="AB78" s="17" t="s">
        <v>0</v>
      </c>
    </row>
    <row r="79" spans="1:28" ht="18" customHeight="1" x14ac:dyDescent="0.3">
      <c r="A79" s="19"/>
      <c r="B79" s="94" t="s">
        <v>3</v>
      </c>
      <c r="C79" s="95"/>
      <c r="D79" s="95"/>
      <c r="E79" s="95"/>
      <c r="F79" s="95"/>
      <c r="G79" s="95"/>
      <c r="H79" s="95"/>
      <c r="I79" s="95"/>
      <c r="J79" s="95"/>
      <c r="K79" s="95"/>
      <c r="L79" s="96"/>
      <c r="M79" s="33">
        <v>801</v>
      </c>
      <c r="N79" s="38">
        <v>8</v>
      </c>
      <c r="O79" s="38">
        <v>1</v>
      </c>
      <c r="P79" s="39" t="s">
        <v>22</v>
      </c>
      <c r="Q79" s="40" t="s">
        <v>1</v>
      </c>
      <c r="R79" s="108"/>
      <c r="S79" s="108"/>
      <c r="T79" s="108"/>
      <c r="U79" s="108"/>
      <c r="V79" s="108"/>
      <c r="W79" s="37">
        <v>0</v>
      </c>
      <c r="X79" s="67">
        <v>192200</v>
      </c>
      <c r="Y79" s="67">
        <v>192200</v>
      </c>
      <c r="Z79" s="67">
        <v>192200</v>
      </c>
      <c r="AA79" s="20"/>
      <c r="AB79" s="17" t="s">
        <v>0</v>
      </c>
    </row>
    <row r="80" spans="1:28" ht="18" customHeight="1" x14ac:dyDescent="0.3">
      <c r="A80" s="19"/>
      <c r="B80" s="106" t="s">
        <v>21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0"/>
      <c r="M80" s="33">
        <v>1100</v>
      </c>
      <c r="N80" s="34">
        <v>11</v>
      </c>
      <c r="O80" s="34"/>
      <c r="P80" s="35"/>
      <c r="Q80" s="36"/>
      <c r="R80" s="107"/>
      <c r="S80" s="107"/>
      <c r="T80" s="107"/>
      <c r="U80" s="107"/>
      <c r="V80" s="107"/>
      <c r="W80" s="37">
        <v>0</v>
      </c>
      <c r="X80" s="46">
        <f t="shared" ref="X80:X85" si="17">X81</f>
        <v>180000</v>
      </c>
      <c r="Y80" s="46">
        <f t="shared" ref="Y80:Z85" si="18">Y81</f>
        <v>180000</v>
      </c>
      <c r="Z80" s="46">
        <f t="shared" si="18"/>
        <v>180000</v>
      </c>
      <c r="AA80" s="20"/>
      <c r="AB80" s="17" t="s">
        <v>0</v>
      </c>
    </row>
    <row r="81" spans="1:28" ht="18" customHeight="1" x14ac:dyDescent="0.3">
      <c r="A81" s="19"/>
      <c r="B81" s="85" t="s">
        <v>20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33">
        <v>1101</v>
      </c>
      <c r="N81" s="34">
        <v>11</v>
      </c>
      <c r="O81" s="34">
        <v>1</v>
      </c>
      <c r="P81" s="35"/>
      <c r="Q81" s="36"/>
      <c r="R81" s="107"/>
      <c r="S81" s="107"/>
      <c r="T81" s="107"/>
      <c r="U81" s="107"/>
      <c r="V81" s="107"/>
      <c r="W81" s="37">
        <v>0</v>
      </c>
      <c r="X81" s="46">
        <f t="shared" si="17"/>
        <v>180000</v>
      </c>
      <c r="Y81" s="46">
        <f t="shared" si="18"/>
        <v>180000</v>
      </c>
      <c r="Z81" s="46">
        <f t="shared" si="18"/>
        <v>180000</v>
      </c>
      <c r="AA81" s="20"/>
      <c r="AB81" s="17" t="s">
        <v>0</v>
      </c>
    </row>
    <row r="82" spans="1:28" ht="43.5" customHeight="1" x14ac:dyDescent="0.3">
      <c r="A82" s="19"/>
      <c r="B82" s="82" t="s">
        <v>93</v>
      </c>
      <c r="C82" s="83"/>
      <c r="D82" s="83"/>
      <c r="E82" s="83"/>
      <c r="F82" s="83"/>
      <c r="G82" s="83"/>
      <c r="H82" s="83"/>
      <c r="I82" s="83"/>
      <c r="J82" s="83"/>
      <c r="K82" s="83"/>
      <c r="L82" s="84"/>
      <c r="M82" s="33">
        <v>1101</v>
      </c>
      <c r="N82" s="38">
        <v>11</v>
      </c>
      <c r="O82" s="38">
        <v>1</v>
      </c>
      <c r="P82" s="39" t="s">
        <v>19</v>
      </c>
      <c r="Q82" s="40"/>
      <c r="R82" s="108"/>
      <c r="S82" s="108"/>
      <c r="T82" s="108"/>
      <c r="U82" s="108"/>
      <c r="V82" s="108"/>
      <c r="W82" s="37">
        <v>0</v>
      </c>
      <c r="X82" s="49">
        <f t="shared" si="17"/>
        <v>180000</v>
      </c>
      <c r="Y82" s="49">
        <f t="shared" si="18"/>
        <v>180000</v>
      </c>
      <c r="Z82" s="49">
        <f t="shared" si="18"/>
        <v>180000</v>
      </c>
      <c r="AA82" s="20"/>
      <c r="AB82" s="17" t="s">
        <v>0</v>
      </c>
    </row>
    <row r="83" spans="1:28" ht="18" customHeight="1" x14ac:dyDescent="0.3">
      <c r="A83" s="19"/>
      <c r="B83" s="82" t="s">
        <v>8</v>
      </c>
      <c r="C83" s="83"/>
      <c r="D83" s="83"/>
      <c r="E83" s="83"/>
      <c r="F83" s="83"/>
      <c r="G83" s="83"/>
      <c r="H83" s="83"/>
      <c r="I83" s="83"/>
      <c r="J83" s="83"/>
      <c r="K83" s="83"/>
      <c r="L83" s="84"/>
      <c r="M83" s="33">
        <v>1101</v>
      </c>
      <c r="N83" s="38">
        <v>11</v>
      </c>
      <c r="O83" s="38">
        <v>1</v>
      </c>
      <c r="P83" s="39" t="s">
        <v>18</v>
      </c>
      <c r="Q83" s="40"/>
      <c r="R83" s="108"/>
      <c r="S83" s="108"/>
      <c r="T83" s="108"/>
      <c r="U83" s="108"/>
      <c r="V83" s="108"/>
      <c r="W83" s="37">
        <v>0</v>
      </c>
      <c r="X83" s="49">
        <f t="shared" si="17"/>
        <v>180000</v>
      </c>
      <c r="Y83" s="49">
        <f t="shared" si="18"/>
        <v>180000</v>
      </c>
      <c r="Z83" s="49">
        <f t="shared" si="18"/>
        <v>180000</v>
      </c>
      <c r="AA83" s="20"/>
      <c r="AB83" s="17" t="s">
        <v>0</v>
      </c>
    </row>
    <row r="84" spans="1:28" ht="81" customHeight="1" x14ac:dyDescent="0.3">
      <c r="A84" s="19"/>
      <c r="B84" s="82" t="s">
        <v>17</v>
      </c>
      <c r="C84" s="83"/>
      <c r="D84" s="83"/>
      <c r="E84" s="83"/>
      <c r="F84" s="83"/>
      <c r="G84" s="83"/>
      <c r="H84" s="83"/>
      <c r="I84" s="83"/>
      <c r="J84" s="83"/>
      <c r="K84" s="83"/>
      <c r="L84" s="84"/>
      <c r="M84" s="33">
        <v>1101</v>
      </c>
      <c r="N84" s="38">
        <v>11</v>
      </c>
      <c r="O84" s="38">
        <v>1</v>
      </c>
      <c r="P84" s="39" t="s">
        <v>16</v>
      </c>
      <c r="Q84" s="40"/>
      <c r="R84" s="108"/>
      <c r="S84" s="108"/>
      <c r="T84" s="108"/>
      <c r="U84" s="108"/>
      <c r="V84" s="108"/>
      <c r="W84" s="37">
        <v>0</v>
      </c>
      <c r="X84" s="49">
        <f t="shared" si="17"/>
        <v>180000</v>
      </c>
      <c r="Y84" s="49">
        <f t="shared" si="18"/>
        <v>180000</v>
      </c>
      <c r="Z84" s="49">
        <f t="shared" si="18"/>
        <v>180000</v>
      </c>
      <c r="AA84" s="20"/>
      <c r="AB84" s="17" t="s">
        <v>0</v>
      </c>
    </row>
    <row r="85" spans="1:28" ht="68.25" customHeight="1" x14ac:dyDescent="0.3">
      <c r="A85" s="19"/>
      <c r="B85" s="82" t="s">
        <v>15</v>
      </c>
      <c r="C85" s="83"/>
      <c r="D85" s="83"/>
      <c r="E85" s="83"/>
      <c r="F85" s="83"/>
      <c r="G85" s="83"/>
      <c r="H85" s="83"/>
      <c r="I85" s="83"/>
      <c r="J85" s="83"/>
      <c r="K85" s="83"/>
      <c r="L85" s="84"/>
      <c r="M85" s="33">
        <v>1101</v>
      </c>
      <c r="N85" s="38">
        <v>11</v>
      </c>
      <c r="O85" s="38">
        <v>1</v>
      </c>
      <c r="P85" s="39" t="s">
        <v>13</v>
      </c>
      <c r="Q85" s="40"/>
      <c r="R85" s="108"/>
      <c r="S85" s="108"/>
      <c r="T85" s="108"/>
      <c r="U85" s="108"/>
      <c r="V85" s="108"/>
      <c r="W85" s="37">
        <v>0</v>
      </c>
      <c r="X85" s="49">
        <f t="shared" si="17"/>
        <v>180000</v>
      </c>
      <c r="Y85" s="49">
        <f t="shared" si="18"/>
        <v>180000</v>
      </c>
      <c r="Z85" s="49">
        <f t="shared" si="18"/>
        <v>180000</v>
      </c>
      <c r="AA85" s="20"/>
      <c r="AB85" s="17" t="s">
        <v>0</v>
      </c>
    </row>
    <row r="86" spans="1:28" ht="43.5" customHeight="1" x14ac:dyDescent="0.3">
      <c r="A86" s="19"/>
      <c r="B86" s="94" t="s">
        <v>14</v>
      </c>
      <c r="C86" s="95"/>
      <c r="D86" s="95"/>
      <c r="E86" s="95"/>
      <c r="F86" s="95"/>
      <c r="G86" s="95"/>
      <c r="H86" s="95"/>
      <c r="I86" s="95"/>
      <c r="J86" s="95"/>
      <c r="K86" s="95"/>
      <c r="L86" s="96"/>
      <c r="M86" s="33">
        <v>1101</v>
      </c>
      <c r="N86" s="38">
        <v>11</v>
      </c>
      <c r="O86" s="38">
        <v>1</v>
      </c>
      <c r="P86" s="39" t="s">
        <v>13</v>
      </c>
      <c r="Q86" s="40" t="s">
        <v>12</v>
      </c>
      <c r="R86" s="108"/>
      <c r="S86" s="108"/>
      <c r="T86" s="108"/>
      <c r="U86" s="108"/>
      <c r="V86" s="108"/>
      <c r="W86" s="37">
        <v>0</v>
      </c>
      <c r="X86" s="49">
        <v>180000</v>
      </c>
      <c r="Y86" s="50">
        <v>180000</v>
      </c>
      <c r="Z86" s="51">
        <v>180000</v>
      </c>
      <c r="AA86" s="20"/>
      <c r="AB86" s="17" t="s">
        <v>0</v>
      </c>
    </row>
    <row r="87" spans="1:28" ht="57.75" customHeight="1" x14ac:dyDescent="0.3">
      <c r="A87" s="19"/>
      <c r="B87" s="106" t="s">
        <v>11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0"/>
      <c r="M87" s="33">
        <v>1400</v>
      </c>
      <c r="N87" s="34">
        <v>14</v>
      </c>
      <c r="O87" s="34"/>
      <c r="P87" s="35"/>
      <c r="Q87" s="36"/>
      <c r="R87" s="107"/>
      <c r="S87" s="107"/>
      <c r="T87" s="107"/>
      <c r="U87" s="107"/>
      <c r="V87" s="107"/>
      <c r="W87" s="37">
        <v>0</v>
      </c>
      <c r="X87" s="46">
        <f t="shared" ref="X87:Z92" si="19">X88</f>
        <v>167900</v>
      </c>
      <c r="Y87" s="46">
        <f t="shared" si="19"/>
        <v>167900</v>
      </c>
      <c r="Z87" s="46">
        <f t="shared" si="19"/>
        <v>167900</v>
      </c>
      <c r="AA87" s="20"/>
      <c r="AB87" s="17" t="s">
        <v>0</v>
      </c>
    </row>
    <row r="88" spans="1:28" ht="52.5" customHeight="1" x14ac:dyDescent="0.3">
      <c r="A88" s="19"/>
      <c r="B88" s="85" t="s">
        <v>10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33">
        <v>1403</v>
      </c>
      <c r="N88" s="34">
        <v>14</v>
      </c>
      <c r="O88" s="34">
        <v>3</v>
      </c>
      <c r="P88" s="35"/>
      <c r="Q88" s="36"/>
      <c r="R88" s="107"/>
      <c r="S88" s="107"/>
      <c r="T88" s="107"/>
      <c r="U88" s="107"/>
      <c r="V88" s="107"/>
      <c r="W88" s="37">
        <v>0</v>
      </c>
      <c r="X88" s="46">
        <f t="shared" si="19"/>
        <v>167900</v>
      </c>
      <c r="Y88" s="46">
        <f t="shared" si="19"/>
        <v>167900</v>
      </c>
      <c r="Z88" s="46">
        <f t="shared" si="19"/>
        <v>167900</v>
      </c>
      <c r="AA88" s="20"/>
      <c r="AB88" s="17" t="s">
        <v>0</v>
      </c>
    </row>
    <row r="89" spans="1:28" ht="56.25" customHeight="1" x14ac:dyDescent="0.3">
      <c r="A89" s="19"/>
      <c r="B89" s="82" t="s">
        <v>94</v>
      </c>
      <c r="C89" s="83"/>
      <c r="D89" s="83"/>
      <c r="E89" s="83"/>
      <c r="F89" s="83"/>
      <c r="G89" s="83"/>
      <c r="H89" s="83"/>
      <c r="I89" s="83"/>
      <c r="J89" s="83"/>
      <c r="K89" s="83"/>
      <c r="L89" s="84"/>
      <c r="M89" s="33">
        <v>1403</v>
      </c>
      <c r="N89" s="38">
        <v>14</v>
      </c>
      <c r="O89" s="38">
        <v>3</v>
      </c>
      <c r="P89" s="39" t="s">
        <v>9</v>
      </c>
      <c r="Q89" s="40"/>
      <c r="R89" s="108"/>
      <c r="S89" s="108"/>
      <c r="T89" s="108"/>
      <c r="U89" s="108"/>
      <c r="V89" s="108"/>
      <c r="W89" s="37">
        <v>0</v>
      </c>
      <c r="X89" s="67">
        <f t="shared" si="19"/>
        <v>167900</v>
      </c>
      <c r="Y89" s="67">
        <f t="shared" si="19"/>
        <v>167900</v>
      </c>
      <c r="Z89" s="67">
        <f t="shared" si="19"/>
        <v>167900</v>
      </c>
      <c r="AA89" s="20"/>
      <c r="AB89" s="17" t="s">
        <v>0</v>
      </c>
    </row>
    <row r="90" spans="1:28" ht="18" customHeight="1" x14ac:dyDescent="0.3">
      <c r="A90" s="19"/>
      <c r="B90" s="82" t="s">
        <v>8</v>
      </c>
      <c r="C90" s="83"/>
      <c r="D90" s="83"/>
      <c r="E90" s="83"/>
      <c r="F90" s="83"/>
      <c r="G90" s="83"/>
      <c r="H90" s="83"/>
      <c r="I90" s="83"/>
      <c r="J90" s="83"/>
      <c r="K90" s="83"/>
      <c r="L90" s="84"/>
      <c r="M90" s="33">
        <v>1403</v>
      </c>
      <c r="N90" s="38">
        <v>14</v>
      </c>
      <c r="O90" s="38">
        <v>3</v>
      </c>
      <c r="P90" s="39" t="s">
        <v>7</v>
      </c>
      <c r="Q90" s="40"/>
      <c r="R90" s="108"/>
      <c r="S90" s="108"/>
      <c r="T90" s="108"/>
      <c r="U90" s="108"/>
      <c r="V90" s="108"/>
      <c r="W90" s="37">
        <v>0</v>
      </c>
      <c r="X90" s="67">
        <f t="shared" si="19"/>
        <v>167900</v>
      </c>
      <c r="Y90" s="67">
        <f t="shared" si="19"/>
        <v>167900</v>
      </c>
      <c r="Z90" s="67">
        <f t="shared" si="19"/>
        <v>167900</v>
      </c>
      <c r="AA90" s="20"/>
      <c r="AB90" s="17" t="s">
        <v>0</v>
      </c>
    </row>
    <row r="91" spans="1:28" ht="39" customHeight="1" x14ac:dyDescent="0.3">
      <c r="A91" s="19"/>
      <c r="B91" s="82" t="s">
        <v>6</v>
      </c>
      <c r="C91" s="83"/>
      <c r="D91" s="83"/>
      <c r="E91" s="83"/>
      <c r="F91" s="83"/>
      <c r="G91" s="83"/>
      <c r="H91" s="83"/>
      <c r="I91" s="83"/>
      <c r="J91" s="83"/>
      <c r="K91" s="83"/>
      <c r="L91" s="84"/>
      <c r="M91" s="33">
        <v>1403</v>
      </c>
      <c r="N91" s="38">
        <v>14</v>
      </c>
      <c r="O91" s="38">
        <v>3</v>
      </c>
      <c r="P91" s="39" t="s">
        <v>5</v>
      </c>
      <c r="Q91" s="40"/>
      <c r="R91" s="108"/>
      <c r="S91" s="108"/>
      <c r="T91" s="108"/>
      <c r="U91" s="108"/>
      <c r="V91" s="108"/>
      <c r="W91" s="37">
        <v>0</v>
      </c>
      <c r="X91" s="67">
        <f t="shared" si="19"/>
        <v>167900</v>
      </c>
      <c r="Y91" s="67">
        <f t="shared" si="19"/>
        <v>167900</v>
      </c>
      <c r="Z91" s="67">
        <f t="shared" si="19"/>
        <v>167900</v>
      </c>
      <c r="AA91" s="20"/>
      <c r="AB91" s="17" t="s">
        <v>0</v>
      </c>
    </row>
    <row r="92" spans="1:28" ht="43.5" customHeight="1" x14ac:dyDescent="0.3">
      <c r="A92" s="19"/>
      <c r="B92" s="82" t="s">
        <v>4</v>
      </c>
      <c r="C92" s="83"/>
      <c r="D92" s="83"/>
      <c r="E92" s="83"/>
      <c r="F92" s="83"/>
      <c r="G92" s="83"/>
      <c r="H92" s="83"/>
      <c r="I92" s="83"/>
      <c r="J92" s="83"/>
      <c r="K92" s="83"/>
      <c r="L92" s="84"/>
      <c r="M92" s="33">
        <v>1403</v>
      </c>
      <c r="N92" s="38">
        <v>14</v>
      </c>
      <c r="O92" s="38">
        <v>3</v>
      </c>
      <c r="P92" s="39" t="s">
        <v>2</v>
      </c>
      <c r="Q92" s="40"/>
      <c r="R92" s="108"/>
      <c r="S92" s="108"/>
      <c r="T92" s="108"/>
      <c r="U92" s="108"/>
      <c r="V92" s="108"/>
      <c r="W92" s="37">
        <v>0</v>
      </c>
      <c r="X92" s="67">
        <f t="shared" si="19"/>
        <v>167900</v>
      </c>
      <c r="Y92" s="67">
        <f t="shared" si="19"/>
        <v>167900</v>
      </c>
      <c r="Z92" s="67">
        <f t="shared" si="19"/>
        <v>167900</v>
      </c>
      <c r="AA92" s="20"/>
      <c r="AB92" s="17" t="s">
        <v>0</v>
      </c>
    </row>
    <row r="93" spans="1:28" ht="18" customHeight="1" thickBot="1" x14ac:dyDescent="0.35">
      <c r="A93" s="19"/>
      <c r="B93" s="88" t="s">
        <v>3</v>
      </c>
      <c r="C93" s="89"/>
      <c r="D93" s="89"/>
      <c r="E93" s="89"/>
      <c r="F93" s="89"/>
      <c r="G93" s="89"/>
      <c r="H93" s="89"/>
      <c r="I93" s="89"/>
      <c r="J93" s="89"/>
      <c r="K93" s="89"/>
      <c r="L93" s="90"/>
      <c r="M93" s="41">
        <v>1403</v>
      </c>
      <c r="N93" s="42">
        <v>14</v>
      </c>
      <c r="O93" s="42">
        <v>3</v>
      </c>
      <c r="P93" s="43" t="s">
        <v>2</v>
      </c>
      <c r="Q93" s="44" t="s">
        <v>1</v>
      </c>
      <c r="R93" s="109"/>
      <c r="S93" s="109"/>
      <c r="T93" s="109"/>
      <c r="U93" s="109"/>
      <c r="V93" s="109"/>
      <c r="W93" s="45">
        <v>0</v>
      </c>
      <c r="X93" s="75">
        <v>167900</v>
      </c>
      <c r="Y93" s="75">
        <v>167900</v>
      </c>
      <c r="Z93" s="75">
        <v>167900</v>
      </c>
      <c r="AA93" s="18"/>
      <c r="AB93" s="17" t="s">
        <v>0</v>
      </c>
    </row>
    <row r="94" spans="1:28" ht="19.5" customHeight="1" thickBot="1" x14ac:dyDescent="0.35">
      <c r="A94" s="7"/>
      <c r="B94" s="79" t="s">
        <v>92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1"/>
      <c r="R94" s="52"/>
      <c r="S94" s="53"/>
      <c r="T94" s="53"/>
      <c r="U94" s="53"/>
      <c r="V94" s="53"/>
      <c r="W94" s="54">
        <v>0</v>
      </c>
      <c r="X94" s="55">
        <f>X7+X32+X39+X46+X55+X67+X80+X87</f>
        <v>5844841.2000000002</v>
      </c>
      <c r="Y94" s="55">
        <f>Y7+Y32+Y39+Y46+Y55+Y67+Y80+Y87</f>
        <v>4993990.26</v>
      </c>
      <c r="Z94" s="55">
        <f t="shared" ref="Z94" si="20">Z7+Z32+Z39+Z46+Z55+Z67+Z80+Z87</f>
        <v>5988371.1099999994</v>
      </c>
      <c r="AA94" s="16"/>
      <c r="AB94" s="15" t="s">
        <v>0</v>
      </c>
    </row>
    <row r="95" spans="1:28" ht="11.25" customHeight="1" x14ac:dyDescent="0.35">
      <c r="A95" s="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4"/>
      <c r="T95" s="14"/>
      <c r="U95" s="14"/>
      <c r="V95" s="14"/>
      <c r="W95" s="14"/>
      <c r="X95" s="13"/>
      <c r="Y95" s="13"/>
      <c r="Z95" s="13"/>
      <c r="AA95" s="12"/>
      <c r="AB95" s="11" t="s">
        <v>0</v>
      </c>
    </row>
    <row r="96" spans="1:28" ht="12.75" customHeight="1" x14ac:dyDescent="0.35">
      <c r="A96" s="7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1"/>
      <c r="Y96" s="1"/>
      <c r="Z96" s="1"/>
      <c r="AA96" s="1"/>
      <c r="AB96" s="1"/>
    </row>
    <row r="97" spans="1:28" ht="12.75" customHeight="1" x14ac:dyDescent="0.35">
      <c r="A97" s="7"/>
      <c r="B97" s="6"/>
      <c r="C97" s="6"/>
      <c r="D97" s="6"/>
      <c r="E97" s="6"/>
      <c r="F97" s="6"/>
      <c r="G97" s="6"/>
      <c r="H97" s="6"/>
      <c r="I97" s="6"/>
      <c r="J97" s="10"/>
      <c r="K97" s="6"/>
      <c r="L97" s="9"/>
      <c r="M97" s="9"/>
      <c r="N97" s="6"/>
      <c r="O97" s="6"/>
      <c r="P97" s="6"/>
      <c r="Q97" s="6"/>
      <c r="R97" s="6"/>
      <c r="S97" s="6"/>
      <c r="T97" s="6"/>
      <c r="U97" s="6"/>
      <c r="V97" s="6"/>
      <c r="W97" s="6"/>
      <c r="X97" s="1"/>
      <c r="Y97" s="1"/>
      <c r="Z97" s="1"/>
      <c r="AA97" s="1"/>
      <c r="AB97" s="1"/>
    </row>
    <row r="98" spans="1:28" ht="12.75" customHeight="1" x14ac:dyDescent="0.35">
      <c r="A98" s="7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8"/>
      <c r="N98" s="8"/>
      <c r="O98" s="6"/>
      <c r="P98" s="6"/>
      <c r="Q98" s="6"/>
      <c r="R98" s="6"/>
      <c r="S98" s="6"/>
      <c r="T98" s="6"/>
      <c r="U98" s="6"/>
      <c r="V98" s="6"/>
      <c r="W98" s="6"/>
      <c r="X98" s="1"/>
      <c r="Y98" s="1"/>
      <c r="Z98" s="1"/>
      <c r="AA98" s="1"/>
      <c r="AB98" s="1"/>
    </row>
    <row r="99" spans="1:28" ht="12.75" customHeight="1" x14ac:dyDescent="0.35">
      <c r="A99" s="7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1"/>
      <c r="Y99" s="1"/>
      <c r="Z99" s="1"/>
      <c r="AA99" s="1"/>
      <c r="AB99" s="1"/>
    </row>
    <row r="100" spans="1:28" ht="12.75" customHeight="1" x14ac:dyDescent="0.35">
      <c r="A100" s="7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8"/>
      <c r="N100" s="8"/>
      <c r="O100" s="6"/>
      <c r="P100" s="6"/>
      <c r="Q100" s="6"/>
      <c r="R100" s="6"/>
      <c r="S100" s="6"/>
      <c r="T100" s="6"/>
      <c r="U100" s="6"/>
      <c r="V100" s="6"/>
      <c r="W100" s="6"/>
      <c r="X100" s="1"/>
      <c r="Y100" s="1"/>
      <c r="Z100" s="1"/>
      <c r="AA100" s="1"/>
      <c r="AB100" s="1"/>
    </row>
    <row r="101" spans="1:28" ht="12.75" customHeight="1" x14ac:dyDescent="0.35">
      <c r="A101" s="7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1"/>
      <c r="Y101" s="1"/>
      <c r="Z101" s="1"/>
      <c r="AA101" s="1"/>
      <c r="AB101" s="1"/>
    </row>
    <row r="102" spans="1:28" ht="12.75" customHeight="1" x14ac:dyDescent="0.35">
      <c r="A102" s="7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1"/>
      <c r="Y102" s="1"/>
      <c r="Z102" s="1"/>
      <c r="AA102" s="1"/>
      <c r="AB102" s="1"/>
    </row>
    <row r="103" spans="1:28" ht="12.75" customHeight="1" x14ac:dyDescent="0.3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2"/>
      <c r="N103" s="3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Z103" s="1"/>
      <c r="AA103" s="1"/>
      <c r="AB103" s="1"/>
    </row>
  </sheetData>
  <mergeCells count="165">
    <mergeCell ref="R65:V65"/>
    <mergeCell ref="R66:V66"/>
    <mergeCell ref="R63:V63"/>
    <mergeCell ref="R70:V70"/>
    <mergeCell ref="R71:V71"/>
    <mergeCell ref="R86:V86"/>
    <mergeCell ref="R85:V85"/>
    <mergeCell ref="R72:V72"/>
    <mergeCell ref="R75:V75"/>
    <mergeCell ref="R79:V79"/>
    <mergeCell ref="R84:V84"/>
    <mergeCell ref="R78:V78"/>
    <mergeCell ref="R76:V76"/>
    <mergeCell ref="R93:V93"/>
    <mergeCell ref="R73:V73"/>
    <mergeCell ref="R74:V74"/>
    <mergeCell ref="R92:V92"/>
    <mergeCell ref="R91:V91"/>
    <mergeCell ref="R89:V89"/>
    <mergeCell ref="R88:V88"/>
    <mergeCell ref="R90:V90"/>
    <mergeCell ref="R77:V77"/>
    <mergeCell ref="R11:V11"/>
    <mergeCell ref="R17:V17"/>
    <mergeCell ref="R36:V36"/>
    <mergeCell ref="R34:V34"/>
    <mergeCell ref="R35:V35"/>
    <mergeCell ref="R45:V45"/>
    <mergeCell ref="R48:V48"/>
    <mergeCell ref="B26:L26"/>
    <mergeCell ref="B56:L56"/>
    <mergeCell ref="R50:V50"/>
    <mergeCell ref="B16:L16"/>
    <mergeCell ref="R12:V12"/>
    <mergeCell ref="B15:L15"/>
    <mergeCell ref="B14:L14"/>
    <mergeCell ref="B38:L38"/>
    <mergeCell ref="B37:L37"/>
    <mergeCell ref="B36:L36"/>
    <mergeCell ref="B35:L35"/>
    <mergeCell ref="B22:L22"/>
    <mergeCell ref="B23:L23"/>
    <mergeCell ref="R13:V13"/>
    <mergeCell ref="B53:L53"/>
    <mergeCell ref="B54:L54"/>
    <mergeCell ref="R62:V62"/>
    <mergeCell ref="R61:V61"/>
    <mergeCell ref="R52:V52"/>
    <mergeCell ref="R51:V51"/>
    <mergeCell ref="B61:L61"/>
    <mergeCell ref="B19:L19"/>
    <mergeCell ref="B18:L18"/>
    <mergeCell ref="B17:L17"/>
    <mergeCell ref="R19:V19"/>
    <mergeCell ref="R20:V20"/>
    <mergeCell ref="R21:V21"/>
    <mergeCell ref="R38:V38"/>
    <mergeCell ref="R42:V42"/>
    <mergeCell ref="R49:V49"/>
    <mergeCell ref="R18:V18"/>
    <mergeCell ref="R30:V30"/>
    <mergeCell ref="R44:V44"/>
    <mergeCell ref="R41:V41"/>
    <mergeCell ref="R43:V43"/>
    <mergeCell ref="B33:L33"/>
    <mergeCell ref="B31:L31"/>
    <mergeCell ref="B30:L30"/>
    <mergeCell ref="B29:L29"/>
    <mergeCell ref="B20:L20"/>
    <mergeCell ref="B87:L87"/>
    <mergeCell ref="R87:V87"/>
    <mergeCell ref="R82:V82"/>
    <mergeCell ref="R83:V83"/>
    <mergeCell ref="R31:V31"/>
    <mergeCell ref="B67:L67"/>
    <mergeCell ref="R67:V67"/>
    <mergeCell ref="B80:L80"/>
    <mergeCell ref="R80:V80"/>
    <mergeCell ref="B39:L39"/>
    <mergeCell ref="R39:V39"/>
    <mergeCell ref="B46:L46"/>
    <mergeCell ref="R46:V46"/>
    <mergeCell ref="R33:V33"/>
    <mergeCell ref="R40:V40"/>
    <mergeCell ref="R37:V37"/>
    <mergeCell ref="R81:V81"/>
    <mergeCell ref="R68:V68"/>
    <mergeCell ref="B55:L55"/>
    <mergeCell ref="R55:V55"/>
    <mergeCell ref="R47:V47"/>
    <mergeCell ref="R69:V69"/>
    <mergeCell ref="R64:V64"/>
    <mergeCell ref="B70:L70"/>
    <mergeCell ref="B7:L7"/>
    <mergeCell ref="R7:V7"/>
    <mergeCell ref="B32:L32"/>
    <mergeCell ref="R32:V32"/>
    <mergeCell ref="R8:V8"/>
    <mergeCell ref="R14:V14"/>
    <mergeCell ref="R9:V9"/>
    <mergeCell ref="R15:V15"/>
    <mergeCell ref="R28:V28"/>
    <mergeCell ref="R27:V27"/>
    <mergeCell ref="B13:L13"/>
    <mergeCell ref="B12:L12"/>
    <mergeCell ref="B11:L11"/>
    <mergeCell ref="B10:L10"/>
    <mergeCell ref="B9:L9"/>
    <mergeCell ref="B8:L8"/>
    <mergeCell ref="R10:V10"/>
    <mergeCell ref="R16:V16"/>
    <mergeCell ref="R29:V29"/>
    <mergeCell ref="B28:L28"/>
    <mergeCell ref="B27:L27"/>
    <mergeCell ref="B21:L21"/>
    <mergeCell ref="B24:L24"/>
    <mergeCell ref="B25:L25"/>
    <mergeCell ref="B69:L69"/>
    <mergeCell ref="B68:L68"/>
    <mergeCell ref="B34:L34"/>
    <mergeCell ref="B45:L45"/>
    <mergeCell ref="B44:L44"/>
    <mergeCell ref="B43:L43"/>
    <mergeCell ref="B42:L42"/>
    <mergeCell ref="B41:L41"/>
    <mergeCell ref="B40:L40"/>
    <mergeCell ref="B52:L52"/>
    <mergeCell ref="B51:L51"/>
    <mergeCell ref="B50:L50"/>
    <mergeCell ref="B49:L49"/>
    <mergeCell ref="B48:L48"/>
    <mergeCell ref="B47:L47"/>
    <mergeCell ref="B66:L66"/>
    <mergeCell ref="B65:L65"/>
    <mergeCell ref="B64:L64"/>
    <mergeCell ref="B63:L63"/>
    <mergeCell ref="B62:L62"/>
    <mergeCell ref="B57:L57"/>
    <mergeCell ref="B58:L58"/>
    <mergeCell ref="B59:L59"/>
    <mergeCell ref="B60:L60"/>
    <mergeCell ref="B94:Q94"/>
    <mergeCell ref="B90:L90"/>
    <mergeCell ref="B89:L89"/>
    <mergeCell ref="B88:L88"/>
    <mergeCell ref="B93:L93"/>
    <mergeCell ref="B92:L92"/>
    <mergeCell ref="B91:L91"/>
    <mergeCell ref="B3:Z3"/>
    <mergeCell ref="X1:Z1"/>
    <mergeCell ref="B79:L79"/>
    <mergeCell ref="B78:L78"/>
    <mergeCell ref="B77:L77"/>
    <mergeCell ref="B86:L86"/>
    <mergeCell ref="B85:L85"/>
    <mergeCell ref="B84:L84"/>
    <mergeCell ref="B83:L83"/>
    <mergeCell ref="B82:L82"/>
    <mergeCell ref="B81:L81"/>
    <mergeCell ref="B76:L76"/>
    <mergeCell ref="B75:L75"/>
    <mergeCell ref="B74:L74"/>
    <mergeCell ref="B73:L73"/>
    <mergeCell ref="B72:L72"/>
    <mergeCell ref="B71:L71"/>
  </mergeCells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PC</cp:lastModifiedBy>
  <cp:lastPrinted>2024-11-14T09:35:24Z</cp:lastPrinted>
  <dcterms:created xsi:type="dcterms:W3CDTF">2023-11-10T11:45:20Z</dcterms:created>
  <dcterms:modified xsi:type="dcterms:W3CDTF">2025-01-09T05:45:29Z</dcterms:modified>
</cp:coreProperties>
</file>